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bookViews>
    <workbookView xWindow="0" yWindow="0" windowWidth="28800" windowHeight="13590" firstSheet="13" activeTab="15"/>
  </bookViews>
  <sheets>
    <sheet name="Пр. 1 Расписание Щукино_16.09 (" sheetId="2" state="hidden" r:id="rId1"/>
    <sheet name="Пр. 1 Мастер-класс Чертаново 01" sheetId="3" state="hidden" r:id="rId2"/>
    <sheet name="Пр.  1 Мастер-класс Щукино 01.0" sheetId="4" state="hidden" r:id="rId3"/>
    <sheet name="Пр. 1 Мастер-класс Щукино 01.06" sheetId="5" state="hidden" r:id="rId4"/>
    <sheet name="Пр. 1 Расписание Щукино_06.03.2" sheetId="6" state="hidden" r:id="rId5"/>
    <sheet name="Пр. 3 Прейскурант Щукино_23.10" sheetId="7" state="hidden" r:id="rId6"/>
    <sheet name="Пр. 3 Прейскурант Щукино_30.01." sheetId="8" state="hidden" r:id="rId7"/>
    <sheet name="Пр. 1 Расписание Щукино_05.05.2" sheetId="9" state="hidden" r:id="rId8"/>
    <sheet name="Пр. 2 Расписание Чертаново_05.0" sheetId="10" state="hidden" r:id="rId9"/>
    <sheet name="Пр. 3 Прейскурант Щукино 05.05" sheetId="11" state="hidden" r:id="rId10"/>
    <sheet name="Пр. 3 Прейскурант Щукино_16.09" sheetId="12" state="hidden" r:id="rId11"/>
    <sheet name="Пр. 4 Прейскурант Чертаново_05." sheetId="13" state="hidden" r:id="rId12"/>
    <sheet name="Приложение 1 Расписание Щукино " sheetId="14" r:id="rId13"/>
    <sheet name="Приложение 3 Прейскурант Щукино" sheetId="15" r:id="rId14"/>
    <sheet name="Приложение 2 Расписание Чертано" sheetId="16" r:id="rId15"/>
    <sheet name="Приложение 4 Прейскурант Чертан" sheetId="17" r:id="rId1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7" i="17" l="1"/>
  <c r="F147" i="17"/>
  <c r="G144" i="17"/>
  <c r="F144" i="17"/>
  <c r="G141" i="17"/>
  <c r="F141" i="17"/>
  <c r="G140" i="17"/>
  <c r="F140" i="17"/>
  <c r="G136" i="17"/>
  <c r="F136" i="17"/>
  <c r="G135" i="17"/>
  <c r="F135" i="17"/>
  <c r="G134" i="17"/>
  <c r="F134" i="17"/>
  <c r="G131" i="17"/>
  <c r="F131" i="17"/>
  <c r="G130" i="17"/>
  <c r="F130" i="17"/>
  <c r="G129" i="17"/>
  <c r="F129" i="17"/>
  <c r="G128" i="17"/>
  <c r="F128" i="17"/>
  <c r="G127" i="17"/>
  <c r="F127" i="17"/>
  <c r="G126" i="17"/>
  <c r="F126" i="17"/>
  <c r="G125" i="17"/>
  <c r="F125" i="17"/>
  <c r="G124" i="17"/>
  <c r="F124" i="17"/>
  <c r="G120" i="17"/>
  <c r="F120" i="17"/>
  <c r="G119" i="17"/>
  <c r="F119" i="17"/>
  <c r="G116" i="17"/>
  <c r="F116" i="17"/>
  <c r="G115" i="17"/>
  <c r="F115" i="17"/>
  <c r="G114" i="17"/>
  <c r="F114" i="17"/>
  <c r="G113" i="17"/>
  <c r="F113" i="17"/>
  <c r="G112" i="17"/>
  <c r="F112" i="17"/>
  <c r="G111" i="17"/>
  <c r="F111" i="17"/>
  <c r="G110" i="17"/>
  <c r="F110" i="17"/>
  <c r="G109" i="17"/>
  <c r="F109" i="17"/>
  <c r="G108" i="17"/>
  <c r="F108" i="17"/>
  <c r="G107" i="17"/>
  <c r="F107" i="17"/>
  <c r="G106" i="17"/>
  <c r="F106" i="17"/>
  <c r="G105" i="17"/>
  <c r="F105" i="17"/>
  <c r="G104" i="17"/>
  <c r="F104" i="17"/>
  <c r="G103" i="17"/>
  <c r="F103" i="17"/>
  <c r="G102" i="17"/>
  <c r="F102" i="17"/>
  <c r="G101" i="17"/>
  <c r="F101" i="17"/>
  <c r="G97" i="17"/>
  <c r="F97" i="17"/>
  <c r="G96" i="17"/>
  <c r="F96" i="17"/>
  <c r="G95" i="17"/>
  <c r="F95" i="17"/>
  <c r="G94" i="17"/>
  <c r="F94" i="17"/>
  <c r="G93" i="17"/>
  <c r="F93" i="17"/>
  <c r="G92" i="17"/>
  <c r="F92" i="17"/>
  <c r="G91" i="17"/>
  <c r="F91" i="17"/>
  <c r="G90" i="17"/>
  <c r="F90" i="17"/>
  <c r="G86" i="17"/>
  <c r="F86" i="17"/>
  <c r="G85" i="17"/>
  <c r="F85" i="17"/>
  <c r="G82" i="17"/>
  <c r="F82" i="17"/>
  <c r="G79" i="17"/>
  <c r="F79" i="17"/>
  <c r="G78" i="17"/>
  <c r="F78" i="17"/>
  <c r="G77" i="17"/>
  <c r="F77" i="17"/>
  <c r="G76" i="17"/>
  <c r="F76" i="17"/>
  <c r="G75" i="17"/>
  <c r="F75" i="17"/>
  <c r="G71" i="17"/>
  <c r="F71" i="17"/>
  <c r="G68" i="17"/>
  <c r="F68" i="17"/>
  <c r="G67" i="17"/>
  <c r="F67" i="17"/>
  <c r="G64" i="17"/>
  <c r="F64" i="17"/>
  <c r="G63" i="17"/>
  <c r="F63" i="17"/>
  <c r="G62" i="17"/>
  <c r="F62" i="17"/>
  <c r="G59" i="17"/>
  <c r="F59" i="17"/>
  <c r="G58" i="17"/>
  <c r="F58" i="17"/>
  <c r="G57" i="17"/>
  <c r="F57" i="17"/>
  <c r="G56" i="17"/>
  <c r="F56" i="17"/>
  <c r="G55" i="17"/>
  <c r="F55" i="17"/>
  <c r="G54" i="17"/>
  <c r="F54" i="17"/>
  <c r="G53" i="17"/>
  <c r="F53" i="17"/>
  <c r="G52" i="17"/>
  <c r="F52" i="17"/>
  <c r="G51" i="17"/>
  <c r="F51" i="17"/>
  <c r="G48" i="17"/>
  <c r="F48" i="17"/>
  <c r="G47" i="17"/>
  <c r="F47" i="17"/>
  <c r="G46" i="17"/>
  <c r="F46" i="17"/>
  <c r="G45" i="17"/>
  <c r="F45" i="17"/>
  <c r="G44" i="17"/>
  <c r="F44" i="17"/>
  <c r="G43" i="17"/>
  <c r="F43" i="17"/>
  <c r="G42" i="17"/>
  <c r="F42" i="17"/>
  <c r="G39" i="17"/>
  <c r="F39" i="17"/>
  <c r="G36" i="17"/>
  <c r="F36" i="17"/>
  <c r="G32" i="17"/>
  <c r="F32" i="17"/>
  <c r="G31" i="17"/>
  <c r="F31" i="17"/>
  <c r="G30" i="17"/>
  <c r="F30" i="17"/>
  <c r="G29" i="17"/>
  <c r="F29" i="17"/>
  <c r="G28" i="17"/>
  <c r="F28" i="17"/>
  <c r="G27" i="17"/>
  <c r="F27" i="17"/>
  <c r="G24" i="17"/>
  <c r="F24" i="17"/>
  <c r="G21" i="17"/>
  <c r="F21" i="17"/>
  <c r="G99" i="15"/>
  <c r="F99" i="15"/>
  <c r="G98" i="15"/>
  <c r="F98" i="15"/>
  <c r="G97" i="15"/>
  <c r="F97" i="15"/>
  <c r="G94" i="15"/>
  <c r="F94" i="15"/>
  <c r="G93" i="15"/>
  <c r="F93" i="15"/>
  <c r="G89" i="15"/>
  <c r="F89" i="15"/>
  <c r="G88" i="15"/>
  <c r="F88" i="15"/>
  <c r="G87" i="15"/>
  <c r="F87" i="15"/>
  <c r="G86" i="15"/>
  <c r="F86" i="15"/>
  <c r="G82" i="15"/>
  <c r="F82" i="15"/>
  <c r="G81" i="15"/>
  <c r="F81" i="15"/>
  <c r="G78" i="15"/>
  <c r="F78" i="15"/>
  <c r="G75" i="15"/>
  <c r="F75" i="15"/>
  <c r="G72" i="15"/>
  <c r="F72" i="15"/>
  <c r="G71" i="15"/>
  <c r="F71" i="15"/>
  <c r="G70" i="15"/>
  <c r="F70" i="15"/>
  <c r="G69" i="15"/>
  <c r="F69" i="15"/>
  <c r="F65" i="15"/>
  <c r="G62" i="15"/>
  <c r="F62" i="15"/>
  <c r="G61" i="15"/>
  <c r="F61" i="15"/>
  <c r="G58" i="15"/>
  <c r="F58" i="15"/>
  <c r="G57" i="15"/>
  <c r="F57" i="15"/>
  <c r="G56" i="15"/>
  <c r="F56" i="15"/>
  <c r="G51" i="15"/>
  <c r="G45" i="15"/>
  <c r="F45" i="15"/>
  <c r="F42" i="15"/>
  <c r="G36" i="15"/>
  <c r="F36" i="15"/>
  <c r="G35" i="15"/>
  <c r="F35" i="15"/>
  <c r="G34" i="15"/>
  <c r="F34" i="15"/>
  <c r="G31" i="15"/>
  <c r="F31" i="15"/>
  <c r="G30" i="15"/>
  <c r="F30" i="15"/>
  <c r="G29" i="15"/>
  <c r="F29" i="15"/>
  <c r="G27" i="15"/>
  <c r="F27" i="15"/>
  <c r="G24" i="15"/>
  <c r="F24" i="15"/>
  <c r="G23" i="15"/>
  <c r="F23" i="15"/>
  <c r="G22" i="15"/>
  <c r="F22" i="15"/>
  <c r="F39" i="13"/>
  <c r="F38" i="13"/>
  <c r="F37" i="13"/>
  <c r="F36" i="13"/>
  <c r="F35" i="13"/>
  <c r="F34" i="13"/>
  <c r="F33" i="13"/>
  <c r="F32" i="13"/>
  <c r="G28" i="13"/>
  <c r="F28" i="13"/>
  <c r="G27" i="13"/>
  <c r="F27" i="13"/>
  <c r="G26" i="13"/>
  <c r="F26" i="13"/>
  <c r="G25" i="13"/>
  <c r="F25" i="13"/>
  <c r="G22" i="13"/>
  <c r="F22" i="13"/>
  <c r="G21" i="13"/>
  <c r="F21" i="13"/>
  <c r="G93" i="12"/>
  <c r="F93" i="12"/>
  <c r="G92" i="12"/>
  <c r="F92" i="12"/>
  <c r="G89" i="12"/>
  <c r="F89" i="12"/>
  <c r="G88" i="12"/>
  <c r="F88" i="12"/>
  <c r="G84" i="12"/>
  <c r="F84" i="12"/>
  <c r="G83" i="12"/>
  <c r="F83" i="12"/>
  <c r="G82" i="12"/>
  <c r="F82" i="12"/>
  <c r="G78" i="12"/>
  <c r="F78" i="12"/>
  <c r="G69" i="12"/>
  <c r="F69" i="12"/>
  <c r="G68" i="12"/>
  <c r="F68" i="12"/>
  <c r="G67" i="12"/>
  <c r="F67" i="12"/>
  <c r="G66" i="12"/>
  <c r="F66" i="12"/>
  <c r="G62" i="12"/>
  <c r="F62" i="12"/>
  <c r="G61" i="12"/>
  <c r="F61" i="12"/>
  <c r="G58" i="12"/>
  <c r="F58" i="12"/>
  <c r="G57" i="12"/>
  <c r="F57" i="12"/>
  <c r="G56" i="12"/>
  <c r="F56" i="12"/>
  <c r="G52" i="12"/>
  <c r="F52" i="12"/>
  <c r="G51" i="12"/>
  <c r="F51" i="12"/>
  <c r="G50" i="12"/>
  <c r="F50" i="12"/>
  <c r="G49" i="12"/>
  <c r="F49" i="12"/>
  <c r="G45" i="12"/>
  <c r="F45" i="12"/>
  <c r="G42" i="12"/>
  <c r="F42" i="12"/>
  <c r="G39" i="12"/>
  <c r="F39" i="12"/>
  <c r="G36" i="12"/>
  <c r="F36" i="12"/>
  <c r="G35" i="12"/>
  <c r="F35" i="12"/>
  <c r="G34" i="12"/>
  <c r="F34" i="12"/>
  <c r="G31" i="12"/>
  <c r="F31" i="12"/>
  <c r="G30" i="12"/>
  <c r="F30" i="12"/>
  <c r="G29" i="12"/>
  <c r="F29" i="12"/>
  <c r="G28" i="12"/>
  <c r="F28" i="12"/>
  <c r="G27" i="12"/>
  <c r="F27" i="12"/>
  <c r="G24" i="12"/>
  <c r="F24" i="12"/>
  <c r="G23" i="12"/>
  <c r="F23" i="12"/>
  <c r="G22" i="12"/>
  <c r="F22" i="12"/>
  <c r="G21" i="12"/>
  <c r="F21" i="12"/>
  <c r="F51" i="11"/>
  <c r="F50" i="11"/>
  <c r="F49" i="11"/>
  <c r="F48" i="11"/>
  <c r="F47" i="11"/>
  <c r="F46" i="11"/>
  <c r="F45" i="11"/>
  <c r="F44" i="11"/>
  <c r="G40" i="11"/>
  <c r="F40" i="11"/>
  <c r="G39" i="11"/>
  <c r="F39" i="11"/>
  <c r="G35" i="11"/>
  <c r="F35" i="11"/>
  <c r="G31" i="11"/>
  <c r="F31" i="11"/>
  <c r="G28" i="11"/>
  <c r="F28" i="11"/>
  <c r="G25" i="11"/>
  <c r="F25" i="11"/>
  <c r="G24" i="11"/>
  <c r="F24" i="11"/>
  <c r="G23" i="11"/>
  <c r="F23" i="11"/>
  <c r="G22" i="11"/>
  <c r="F22" i="11"/>
  <c r="G21" i="11"/>
  <c r="F21" i="11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7"/>
  <c r="F93" i="7"/>
  <c r="G92" i="7"/>
  <c r="F92" i="7"/>
  <c r="G89" i="7"/>
  <c r="F89" i="7"/>
  <c r="G88" i="7"/>
  <c r="F88" i="7"/>
  <c r="G84" i="7"/>
  <c r="F84" i="7"/>
  <c r="G83" i="7"/>
  <c r="F83" i="7"/>
  <c r="G82" i="7"/>
  <c r="F82" i="7"/>
  <c r="G78" i="7"/>
  <c r="F78" i="7"/>
  <c r="G75" i="7"/>
  <c r="F75" i="7"/>
  <c r="G72" i="7"/>
  <c r="F72" i="7"/>
  <c r="G69" i="7"/>
  <c r="F69" i="7"/>
  <c r="G68" i="7"/>
  <c r="F68" i="7"/>
  <c r="G67" i="7"/>
  <c r="F67" i="7"/>
  <c r="G66" i="7"/>
  <c r="F66" i="7"/>
  <c r="G62" i="7"/>
  <c r="F62" i="7"/>
  <c r="G61" i="7"/>
  <c r="F61" i="7"/>
  <c r="G58" i="7"/>
  <c r="F58" i="7"/>
  <c r="G57" i="7"/>
  <c r="F57" i="7"/>
  <c r="G56" i="7"/>
  <c r="F56" i="7"/>
  <c r="G52" i="7"/>
  <c r="F52" i="7"/>
  <c r="G51" i="7"/>
  <c r="F51" i="7"/>
  <c r="G50" i="7"/>
  <c r="F50" i="7"/>
  <c r="G49" i="7"/>
  <c r="F49" i="7"/>
  <c r="G45" i="7"/>
  <c r="F45" i="7"/>
  <c r="G42" i="7"/>
  <c r="F42" i="7"/>
  <c r="G39" i="7"/>
  <c r="F39" i="7"/>
  <c r="G36" i="7"/>
  <c r="F36" i="7"/>
  <c r="G35" i="7"/>
  <c r="F35" i="7"/>
  <c r="G34" i="7"/>
  <c r="F34" i="7"/>
  <c r="G31" i="7"/>
  <c r="F31" i="7"/>
  <c r="G30" i="7"/>
  <c r="F30" i="7"/>
  <c r="G29" i="7"/>
  <c r="F29" i="7"/>
  <c r="G28" i="7"/>
  <c r="F28" i="7"/>
  <c r="G27" i="7"/>
  <c r="F27" i="7"/>
  <c r="G24" i="7"/>
  <c r="F24" i="7"/>
  <c r="G23" i="7"/>
  <c r="F23" i="7"/>
  <c r="G22" i="7"/>
  <c r="F22" i="7"/>
  <c r="G21" i="7"/>
  <c r="F21" i="7"/>
</calcChain>
</file>

<file path=xl/sharedStrings.xml><?xml version="1.0" encoding="utf-8"?>
<sst xmlns="http://schemas.openxmlformats.org/spreadsheetml/2006/main" count="5060" uniqueCount="736">
  <si>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</si>
  <si>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</si>
  <si>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</si>
  <si>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</si>
  <si>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</si>
  <si>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</si>
  <si>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</si>
  <si>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</si>
  <si>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</si>
  <si>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</si>
  <si>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</si>
  <si>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</si>
  <si>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</si>
  <si>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</si>
  <si>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</si>
  <si>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</si>
  <si>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</si>
  <si>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</si>
  <si>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</si>
  <si>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</si>
  <si>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</si>
  <si>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</si>
  <si>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</si>
  <si>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</si>
  <si>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</si>
  <si>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</si>
  <si>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</si>
  <si>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</si>
  <si>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</si>
  <si>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</si>
  <si>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</si>
  <si>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</si>
  <si>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</si>
  <si>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</si>
  <si>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</si>
  <si>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</si>
  <si>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</si>
  <si>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</si>
  <si>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</si>
  <si>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</si>
  <si>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</si>
  <si>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</si>
  <si>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</si>
  <si>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</si>
  <si>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</si>
  <si>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</si>
  <si>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</si>
  <si>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</si>
  <si>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</si>
  <si>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</si>
  <si>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</si>
  <si>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</si>
  <si>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</si>
  <si>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</si>
  <si>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</si>
  <si>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</si>
  <si>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</si>
  <si>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</si>
  <si>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</si>
  <si>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</si>
  <si>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</si>
  <si>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</si>
  <si>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</si>
  <si>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</si>
  <si>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</si>
  <si>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</si>
  <si>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</si>
  <si>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</si>
  <si>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</si>
  <si>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</si>
  <si>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</si>
  <si>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</si>
  <si>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</si>
  <si>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</si>
  <si>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</si>
  <si>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</si>
  <si>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</si>
  <si>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</si>
  <si>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</si>
  <si>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</si>
  <si>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</si>
  <si>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</si>
  <si>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</si>
  <si>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</si>
  <si>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</si>
  <si>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</si>
  <si>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</si>
  <si>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</si>
  <si>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</si>
  <si>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</si>
  <si>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</si>
  <si>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</si>
  <si>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</si>
  <si>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</si>
  <si>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</si>
  <si>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</si>
  <si>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</si>
  <si>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</si>
  <si>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</si>
  <si>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</si>
  <si>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</si>
  <si>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</si>
  <si>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</si>
  <si>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</si>
  <si>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</si>
  <si>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</si>
  <si>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</si>
  <si>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</si>
  <si>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</si>
  <si>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</si>
  <si>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</si>
  <si>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</si>
  <si>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</si>
  <si>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</si>
  <si>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</si>
  <si>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</si>
  <si>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</si>
  <si>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</si>
  <si>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</si>
  <si>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</si>
  <si>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</si>
  <si>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</si>
  <si>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</si>
  <si>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</si>
  <si>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</si>
  <si>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</si>
  <si>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</si>
  <si>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</si>
  <si>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</si>
  <si>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</si>
  <si>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</si>
  <si>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</si>
  <si>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</si>
  <si>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</si>
  <si>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</si>
  <si>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</si>
  <si>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</si>
  <si>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</si>
  <si>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</si>
  <si>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</si>
  <si>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</si>
  <si>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</si>
  <si>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</si>
  <si>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</si>
  <si>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</si>
  <si>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</si>
  <si>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</si>
  <si>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</si>
  <si>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</si>
  <si>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</si>
  <si>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</si>
  <si>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</si>
  <si>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</si>
  <si>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</si>
  <si>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</si>
  <si>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</si>
  <si>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</si>
  <si>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</si>
  <si>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</si>
  <si>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</si>
  <si>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</si>
  <si>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</si>
  <si>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</si>
  <si>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</si>
  <si>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</si>
  <si>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</si>
  <si>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</si>
  <si>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</si>
  <si>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</si>
  <si>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</si>
  <si>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</si>
  <si>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</si>
  <si>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</si>
  <si>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</si>
  <si>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</si>
  <si>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</si>
  <si>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</si>
  <si>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</si>
  <si>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</si>
  <si>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</si>
  <si>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</si>
  <si>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</si>
  <si>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</si>
  <si>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</si>
  <si>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</si>
  <si>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</si>
  <si>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</si>
  <si>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</si>
  <si>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</si>
  <si>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</si>
  <si>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</si>
  <si>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</si>
  <si>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</si>
  <si>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</si>
  <si>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</si>
  <si>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</si>
  <si>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</si>
  <si>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</si>
  <si>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</si>
  <si>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</si>
  <si>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</si>
  <si>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</si>
  <si>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</si>
  <si>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</si>
  <si>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</si>
  <si>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</si>
  <si>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</si>
  <si>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</si>
  <si>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</si>
  <si>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</si>
  <si>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</si>
  <si>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</si>
  <si>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</si>
  <si>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</si>
  <si>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</si>
  <si>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</si>
  <si>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</si>
  <si>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</si>
  <si>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</si>
  <si>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</si>
  <si>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</si>
  <si>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</si>
  <si>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</si>
  <si>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</si>
  <si>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</si>
  <si>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</si>
  <si>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</si>
  <si>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</si>
  <si>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</si>
  <si>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</si>
  <si>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</si>
  <si>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</si>
  <si>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</si>
  <si>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</si>
  <si>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</si>
  <si>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</si>
  <si>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</si>
  <si>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</si>
  <si>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</si>
  <si>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</si>
  <si>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</si>
  <si>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</si>
  <si>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</si>
  <si>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</si>
  <si>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</si>
  <si>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</si>
  <si>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</si>
  <si>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</si>
  <si>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</si>
  <si>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</si>
  <si>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</si>
  <si>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</si>
  <si>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</si>
  <si>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</si>
  <si>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</si>
  <si>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</si>
  <si>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</si>
  <si>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</si>
  <si>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</si>
  <si>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</si>
  <si>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</si>
  <si>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</si>
  <si>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</si>
  <si>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</si>
  <si>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</si>
  <si>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</si>
  <si>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</si>
  <si>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</si>
  <si>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</si>
  <si>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</si>
  <si>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</si>
  <si>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</si>
  <si>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</si>
  <si>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</si>
  <si>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</si>
  <si>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</si>
  <si>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</si>
  <si>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</si>
  <si>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</si>
  <si>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</si>
  <si>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</si>
  <si>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</si>
  <si>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</si>
  <si>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</si>
  <si>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</si>
  <si>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</si>
  <si>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</si>
  <si>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</si>
  <si>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</si>
  <si>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</si>
  <si>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</si>
  <si>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</si>
  <si>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</si>
  <si>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</si>
  <si>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</si>
  <si>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</si>
  <si>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</si>
  <si>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</si>
  <si>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</si>
  <si>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</si>
  <si>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</si>
  <si>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</si>
  <si>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</si>
  <si>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</si>
  <si>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</si>
  <si>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</si>
  <si>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</si>
  <si>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</si>
  <si>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</si>
  <si>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</si>
  <si>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</si>
  <si>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</si>
  <si>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</si>
  <si>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</si>
  <si>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</si>
  <si>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</si>
  <si>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</si>
  <si>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</si>
  <si>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</si>
  <si>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</si>
  <si>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</si>
  <si>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</si>
  <si>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</si>
  <si>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</si>
  <si>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</si>
  <si>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</si>
  <si>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</si>
  <si>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</si>
  <si>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</si>
  <si>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</si>
  <si>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</si>
  <si>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</si>
  <si>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</si>
  <si>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</si>
  <si>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</si>
  <si>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</si>
  <si>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</si>
  <si>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</si>
  <si>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</si>
  <si>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</si>
  <si>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</si>
  <si>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</si>
  <si>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</si>
  <si>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</si>
  <si>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</si>
  <si>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</si>
  <si>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</si>
  <si>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</si>
  <si>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</si>
  <si>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</si>
  <si>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</si>
  <si>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</si>
  <si>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</si>
  <si>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</si>
  <si>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</si>
  <si>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</si>
  <si>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</si>
  <si>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</si>
  <si>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</si>
  <si>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</si>
  <si>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</si>
  <si>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</si>
  <si>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</si>
  <si>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</si>
  <si>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</si>
  <si>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</si>
  <si>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</si>
  <si>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</si>
  <si>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</si>
  <si>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</si>
  <si>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</si>
  <si>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</si>
  <si>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</si>
  <si>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</si>
  <si>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</si>
  <si>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</si>
  <si>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</si>
  <si>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</si>
  <si>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</si>
  <si>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</si>
  <si>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</si>
  <si>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</si>
  <si>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</si>
  <si>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</si>
  <si>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</si>
  <si>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</si>
  <si>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</si>
  <si>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</si>
  <si>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Василенко Михаил Андреевич</t>
  </si>
  <si>
    <t>7 - 15 лет</t>
  </si>
  <si>
    <t>10 800</t>
  </si>
  <si>
    <t xml:space="preserve">2, 3, 4, 5, 6, 9, 10, 11 июня </t>
  </si>
  <si>
    <t>от 05 мая 2025 г. № 000</t>
  </si>
  <si>
    <t>Прейскурант цен на платные услуги ГБУК г. Москвы "Московский продюсерский центр" с 01.06.2025 по 04.07.2025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</si>
  <si>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</si>
  <si>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</si>
  <si>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</si>
  <si>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</si>
  <si>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</si>
  <si>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</si>
  <si>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</si>
  <si>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</si>
  <si>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</si>
  <si>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</si>
  <si>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</si>
  <si>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</si>
  <si>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</si>
  <si>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</si>
  <si>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</si>
  <si>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</si>
  <si>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</si>
  <si>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</si>
  <si>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</si>
  <si>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</si>
  <si>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</si>
  <si>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</si>
  <si>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</si>
  <si>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</si>
  <si>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</si>
  <si>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</si>
  <si>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</si>
  <si>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</si>
  <si>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</si>
  <si>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</si>
  <si>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</si>
  <si>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</si>
  <si>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</si>
  <si>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</si>
  <si>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3 -12 лет</t>
  </si>
  <si>
    <t>3-4 года</t>
  </si>
  <si>
    <t>7-8 лет</t>
  </si>
  <si>
    <t>4,5-7 лет</t>
  </si>
  <si>
    <t>16</t>
  </si>
  <si>
    <t xml:space="preserve">7-12 лет </t>
  </si>
  <si>
    <t>8-16 лет</t>
  </si>
  <si>
    <t>21:00-21:50</t>
  </si>
  <si>
    <t>14-60 лет</t>
  </si>
  <si>
    <t>17:00-17:45</t>
  </si>
  <si>
    <t>17:50-18:50</t>
  </si>
  <si>
    <t>20:05-21:20</t>
  </si>
  <si>
    <t>7-16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</si>
  <si>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</si>
  <si>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</si>
  <si>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</si>
  <si>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</si>
  <si>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</si>
  <si>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</si>
  <si>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</si>
  <si>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</si>
  <si>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</si>
  <si>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7-10 лет</t>
  </si>
  <si>
    <t>16:50-17:50</t>
  </si>
  <si>
    <t>18:00-19:20</t>
  </si>
  <si>
    <t>10-11 лет</t>
  </si>
  <si>
    <t>3-4,5 лет</t>
  </si>
  <si>
    <t>45 мин</t>
  </si>
  <si>
    <t>18:00-18:45</t>
  </si>
  <si>
    <t>9-11 лет</t>
  </si>
  <si>
    <t>Студия "Занимательное сольфеджио"</t>
  </si>
  <si>
    <t>16:00-16:55</t>
  </si>
  <si>
    <t>115 мин.</t>
  </si>
  <si>
    <t>14:00-15:55</t>
  </si>
  <si>
    <t>6-9  лет</t>
  </si>
  <si>
    <t>16-45 лет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</si>
  <si>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</si>
  <si>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</si>
  <si>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</si>
  <si>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</si>
  <si>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</si>
  <si>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</si>
  <si>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</si>
  <si>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</si>
  <si>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1100</t>
  </si>
  <si>
    <t>660 / 840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</si>
  <si>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</si>
  <si>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t>Танцевально-гимнастический клуб
"Топ-топ"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</si>
  <si>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</si>
  <si>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</si>
  <si>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</si>
  <si>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</si>
  <si>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</si>
  <si>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</si>
  <si>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</si>
  <si>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</si>
  <si>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</si>
  <si>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5 - 6 лет</t>
  </si>
  <si>
    <t>17:00 - 18:00</t>
  </si>
  <si>
    <t>5 лет</t>
  </si>
  <si>
    <t>18:05 - 19:05</t>
  </si>
  <si>
    <t>6 лет</t>
  </si>
  <si>
    <t>19:10 - 20:10</t>
  </si>
  <si>
    <t>17:05 - 18:05</t>
  </si>
  <si>
    <t>18:10 - 19:10</t>
  </si>
  <si>
    <t>19:15 - 20:15</t>
  </si>
  <si>
    <t>Английский язык "Family and friends"</t>
  </si>
  <si>
    <t>Ткач Екатерина Викторовна</t>
  </si>
  <si>
    <t>7 - 16 лет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</si>
  <si>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</si>
  <si>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</si>
  <si>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</si>
  <si>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</si>
  <si>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</si>
  <si>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</si>
  <si>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</si>
  <si>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</si>
  <si>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7 - 8 лет</t>
  </si>
  <si>
    <t>15:00 - 15:55</t>
  </si>
  <si>
    <t>9 - 10 лет</t>
  </si>
  <si>
    <t>16:00 - 16:55</t>
  </si>
  <si>
    <r>
      <rPr>
        <sz val="11"/>
        <color theme="1"/>
        <rFont val="Times New Roman"/>
      </rPr>
      <t>10</t>
    </r>
    <r>
      <rPr>
        <sz val="11"/>
        <color theme="1"/>
        <rFont val="Times New Roman"/>
      </rPr>
      <t xml:space="preserve"> - 12 лет</t>
    </r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</si>
  <si>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</si>
  <si>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</si>
  <si>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</si>
  <si>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</si>
  <si>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</si>
  <si>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</si>
  <si>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</si>
  <si>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</si>
  <si>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</si>
  <si>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</si>
  <si>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</si>
  <si>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</si>
  <si>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</si>
  <si>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</si>
  <si>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</si>
  <si>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16:00 - 17:30</t>
  </si>
  <si>
    <t>Студия песочной анимации
"Дюна"</t>
  </si>
  <si>
    <t>Радкевич Анастасия Сергеевна</t>
  </si>
  <si>
    <t>4 - 8 лет</t>
  </si>
  <si>
    <t>3600</t>
  </si>
  <si>
    <t>30 мин.</t>
  </si>
  <si>
    <t>среда,
пятница</t>
  </si>
  <si>
    <t>17:30 - 18:00</t>
  </si>
  <si>
    <t>Студия анимации
"Добрый мультик"</t>
  </si>
  <si>
    <t>3 - 14 лет</t>
  </si>
  <si>
    <t>5000</t>
  </si>
  <si>
    <t>16:15 - 17:15</t>
  </si>
  <si>
    <t>3 - 6 лет</t>
  </si>
  <si>
    <t>7 - 14 лет</t>
  </si>
  <si>
    <t>Студия эстрадного вокала "Диапазон"</t>
  </si>
  <si>
    <t>5300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</si>
  <si>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</si>
  <si>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</si>
  <si>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</si>
  <si>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</si>
  <si>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</si>
  <si>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t>16:00 - 17:00</t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</si>
  <si>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</si>
  <si>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3300</t>
  </si>
  <si>
    <t>зрит.зал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</si>
  <si>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</si>
  <si>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</si>
  <si>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</si>
  <si>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</si>
  <si>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</si>
  <si>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</si>
  <si>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</si>
  <si>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</si>
  <si>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</si>
  <si>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</si>
  <si>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</si>
  <si>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t>Тихомирова Любовь Павловна,
Демченко Иван Михайлович,
Гаврилюк Элеонора Геннадьевна</t>
  </si>
  <si>
    <t>7 - 12 лет</t>
  </si>
  <si>
    <t>8800</t>
  </si>
  <si>
    <t>17:00 - 19:00</t>
  </si>
  <si>
    <t>зрит.зал
5</t>
  </si>
  <si>
    <t>Студия фольклора "Махонька"</t>
  </si>
  <si>
    <t>Авакян Ирина Витальевна</t>
  </si>
  <si>
    <t>4 - 5 лет</t>
  </si>
  <si>
    <t>10:00 - 10:45</t>
  </si>
  <si>
    <t>Студия "Гамбит PRO"</t>
  </si>
  <si>
    <t>Касчийски Георгий Николов</t>
  </si>
  <si>
    <t>5 - 13 лет</t>
  </si>
  <si>
    <t>4600</t>
  </si>
  <si>
    <t>10:00 - 11:00</t>
  </si>
  <si>
    <t>11:00 - 12:00</t>
  </si>
  <si>
    <t>6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</si>
  <si>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</si>
  <si>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</si>
  <si>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4800</t>
  </si>
  <si>
    <t>15:00 - 16:30</t>
  </si>
  <si>
    <t>6 - 7 лет</t>
  </si>
  <si>
    <t>5500</t>
  </si>
  <si>
    <t>17:10 - 19:10</t>
  </si>
  <si>
    <t>19:00 - 21:00</t>
  </si>
  <si>
    <t>10 - 11 лет</t>
  </si>
  <si>
    <t>15:00 - 17:00</t>
  </si>
  <si>
    <t>17:10 - 18:40</t>
  </si>
  <si>
    <t>7 - 9 лет</t>
  </si>
  <si>
    <t>6 - 9 лет</t>
  </si>
  <si>
    <t>6 - 8 лет</t>
  </si>
  <si>
    <t>9 группа</t>
  </si>
  <si>
    <t>9 - 11 лет</t>
  </si>
  <si>
    <t>12 группа</t>
  </si>
  <si>
    <t>17:00 - 18:30</t>
  </si>
  <si>
    <t>13 группа</t>
  </si>
  <si>
    <t>14 группа</t>
  </si>
  <si>
    <t>8 - 11 лет</t>
  </si>
  <si>
    <t>10 группа</t>
  </si>
  <si>
    <t>17:30 - 19:00</t>
  </si>
  <si>
    <t>11 группа</t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</si>
  <si>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</si>
  <si>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</si>
  <si>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</si>
  <si>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</si>
  <si>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</si>
  <si>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Студия ритмики и бальных танцев
"Бейби-Данс"</t>
  </si>
  <si>
    <t>Макаренко Анна Валериевна</t>
  </si>
  <si>
    <t>2,8 - 4 года</t>
  </si>
  <si>
    <t>4800/3000</t>
  </si>
  <si>
    <t>8 / 4</t>
  </si>
  <si>
    <t>16:30 - 17:15</t>
  </si>
  <si>
    <t xml:space="preserve">вторник, четверг </t>
  </si>
  <si>
    <t>19:30 - 20:30</t>
  </si>
  <si>
    <t>1А группа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</si>
  <si>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</si>
  <si>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</si>
  <si>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</si>
  <si>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</si>
  <si>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</si>
  <si>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</si>
  <si>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</si>
  <si>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</si>
  <si>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</si>
  <si>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5+ лет</t>
  </si>
  <si>
    <t>5000/3100</t>
  </si>
  <si>
    <t>17:15 - 18:00</t>
  </si>
  <si>
    <t>4 - 6 лет</t>
  </si>
  <si>
    <t>7 - 10 лет</t>
  </si>
  <si>
    <t>19:00 - 20:00 (отработка)</t>
  </si>
  <si>
    <t>Скрипник Оксана Владимировна,
Ванчугин Александр Юрьевич</t>
  </si>
  <si>
    <t>5200/3300</t>
  </si>
  <si>
    <t>Макаренко Сергей Алексеевич</t>
  </si>
  <si>
    <t>14:00 - 15:00</t>
  </si>
  <si>
    <t>Студия индийского танца "Калакар"</t>
  </si>
  <si>
    <t>Лебединская Галит Игоревна</t>
  </si>
  <si>
    <t>4 - 14 лет</t>
  </si>
  <si>
    <t>7 - 11 лет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</si>
  <si>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</si>
  <si>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</si>
  <si>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</si>
  <si>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</si>
  <si>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</si>
  <si>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6400</t>
  </si>
  <si>
    <t>19:30 - 21:00</t>
  </si>
  <si>
    <t>Моськина Ангелина Валерьевна</t>
  </si>
  <si>
    <t>16 - 53 года</t>
  </si>
  <si>
    <t>5400/3600</t>
  </si>
  <si>
    <t>понедельник, пятница
среда (отработка)</t>
  </si>
  <si>
    <t>9:45 - 11:00</t>
  </si>
  <si>
    <t>Студия раннего развития "Я расту"</t>
  </si>
  <si>
    <t xml:space="preserve">Чуфарова Ольга Андреевна </t>
  </si>
  <si>
    <t>1 - 3 года</t>
  </si>
  <si>
    <t>10:00 - 10:30</t>
  </si>
  <si>
    <t>1 - 2 года</t>
  </si>
  <si>
    <t>10:30 - 11:00</t>
  </si>
  <si>
    <t>2 - 3 года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</si>
  <si>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</si>
  <si>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</si>
  <si>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</si>
  <si>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10:55 - 11:40</t>
  </si>
  <si>
    <t>3 - 4 года</t>
  </si>
  <si>
    <t>Студия раннего развития
"Интересует всё"</t>
  </si>
  <si>
    <t>15:25 - 16:10</t>
  </si>
  <si>
    <t>11, 11,1</t>
  </si>
  <si>
    <t>Фольклорный театр
"Круглый год"</t>
  </si>
  <si>
    <t>12:05 - 13:05</t>
  </si>
  <si>
    <t>13:10 - 14:10</t>
  </si>
  <si>
    <t>14:15 - 15:15</t>
  </si>
  <si>
    <t>Студия семейного творчества "Вместе"</t>
  </si>
  <si>
    <t>Шаталова Екатерина Анатольевна</t>
  </si>
  <si>
    <t>Студия "Фабрика творчества"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</si>
  <si>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</si>
  <si>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11:15 - 12:15</t>
  </si>
  <si>
    <t>Шахматный клуб "Гамбит"</t>
  </si>
  <si>
    <t>5 - 15 лет</t>
  </si>
  <si>
    <t>12:00 - 13:00</t>
  </si>
  <si>
    <t>13:00 - 14:00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</si>
  <si>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</si>
  <si>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</si>
  <si>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</si>
  <si>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</si>
  <si>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</si>
  <si>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</si>
  <si>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</si>
  <si>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</si>
  <si>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</si>
  <si>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</si>
  <si>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</si>
  <si>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</si>
  <si>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</si>
  <si>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</si>
  <si>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</si>
  <si>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</si>
  <si>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</si>
  <si>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t>Любительский вокальный клуб
"Соловушка"</t>
  </si>
  <si>
    <t>Беляков Сергей Владимирович</t>
  </si>
  <si>
    <t>11:00 - 15:00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</si>
  <si>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</si>
  <si>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</si>
  <si>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</si>
  <si>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</si>
  <si>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</si>
  <si>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</si>
  <si>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</si>
  <si>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РАННЕЕ РАЗВИТИЕ И ПОДГОТОВКА К ШКОЛЕ</t>
  </si>
  <si>
    <t>Танцевально-гимнастический клуб "Топ-топ"</t>
  </si>
  <si>
    <t>Студия раннего развития "Маленький эрудит"</t>
  </si>
  <si>
    <t>Студия развития "Наша маленькая школа"</t>
  </si>
  <si>
    <t>подготовка к школе</t>
  </si>
  <si>
    <t>Студия ритмики и бальных танцев "Бейби-Данс"</t>
  </si>
  <si>
    <t>общее физическое развитие</t>
  </si>
  <si>
    <t>вт, сб.</t>
  </si>
  <si>
    <t>вт, вск.</t>
  </si>
  <si>
    <t>индийские танцы</t>
  </si>
  <si>
    <t>чт, вск.</t>
  </si>
  <si>
    <t>арабские танцы</t>
  </si>
  <si>
    <t>пн, пт.</t>
  </si>
  <si>
    <t>2 / 1</t>
  </si>
  <si>
    <t>Студия песочной анимации "Дюна"</t>
  </si>
  <si>
    <t>иллюстрация и дизайн</t>
  </si>
  <si>
    <t xml:space="preserve">30 мин. </t>
  </si>
  <si>
    <t>Студия анимации "Добрый мультик"</t>
  </si>
  <si>
    <t>ВОКАЛ И МУЗЫКА</t>
  </si>
  <si>
    <t>эстрадный вокал</t>
  </si>
  <si>
    <t>КОМПЬЮТЕРЫ И РОБОТЫ</t>
  </si>
  <si>
    <t>ЛОГИКА, ИНТЕЛЛЕКТ И МЫШЛЕНИЕ</t>
  </si>
  <si>
    <t>пн, пт</t>
  </si>
  <si>
    <t>английский язык</t>
  </si>
  <si>
    <t>ТЕАТР</t>
  </si>
  <si>
    <t>вск,вск.</t>
  </si>
  <si>
    <t>театр</t>
  </si>
  <si>
    <t>от 6 июня 2025 г. № 108</t>
  </si>
  <si>
    <t xml:space="preserve">Приложение № 1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6 июня 2025 г. № 108  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</si>
  <si>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31.06.2026</t>
  </si>
  <si>
    <t xml:space="preserve"> от 6 июня 2025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</si>
</sst>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/m"/>
  </numFmts>
  <fonts count="42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color rgb="FF134F5C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3"/>
      <color rgb="FFFF0000"/>
      <name val="Times New Roman"/>
    </font>
    <font>
      <b/>
      <sz val="13"/>
      <color theme="1"/>
      <name val="&quot;Times New Roman&quot;"/>
    </font>
    <font>
      <b/>
      <sz val="16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  <fill>
      <patternFill patternType="solid">
        <fgColor rgb="FFFCE5CD"/>
        <bgColor rgb="FFFCE5CD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3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20" t="s">
        <v>0</v>
      </c>
      <c r="J2" s="221"/>
      <c r="K2" s="221"/>
      <c r="L2" s="221"/>
      <c r="M2" s="221"/>
    </row>
    <row r="3" spans="1:13">
      <c r="A3" s="3"/>
      <c r="B3" s="2"/>
      <c r="C3" s="3"/>
      <c r="D3" s="3"/>
      <c r="E3" s="3"/>
      <c r="F3" s="4"/>
      <c r="G3" s="3"/>
      <c r="H3" s="3"/>
      <c r="I3" s="220" t="s">
        <v>1</v>
      </c>
      <c r="J3" s="221"/>
      <c r="K3" s="221"/>
      <c r="L3" s="221"/>
      <c r="M3" s="221"/>
    </row>
    <row r="4" spans="1:13" ht="16.5">
      <c r="A4" s="3"/>
      <c r="B4" s="2"/>
      <c r="C4" s="3"/>
      <c r="D4" s="3"/>
      <c r="E4" s="3"/>
      <c r="F4" s="4"/>
      <c r="G4" s="3"/>
      <c r="H4" s="3"/>
      <c r="I4" s="222" t="s">
        <v>2</v>
      </c>
      <c r="J4" s="221"/>
      <c r="K4" s="221"/>
      <c r="L4" s="221"/>
      <c r="M4" s="221"/>
    </row>
    <row r="5" spans="1:13" ht="16.5">
      <c r="A5" s="3"/>
      <c r="B5" s="2"/>
      <c r="C5" s="3"/>
      <c r="D5" s="3"/>
      <c r="E5" s="3"/>
      <c r="F5" s="4"/>
      <c r="G5" s="3"/>
      <c r="H5" s="3"/>
      <c r="I5" s="222" t="s">
        <v>3</v>
      </c>
      <c r="J5" s="221"/>
      <c r="K5" s="221"/>
      <c r="L5" s="221"/>
      <c r="M5" s="221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23" t="s">
        <v>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ht="18.75">
      <c r="A13" s="224" t="s">
        <v>5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225" t="s">
        <v>18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7"/>
    </row>
    <row r="17" spans="1:13" ht="12.75" customHeight="1">
      <c r="A17" s="197">
        <v>1</v>
      </c>
      <c r="B17" s="200" t="s">
        <v>19</v>
      </c>
      <c r="C17" s="203" t="s">
        <v>20</v>
      </c>
      <c r="D17" s="218" t="s">
        <v>21</v>
      </c>
      <c r="E17" s="214">
        <v>8500</v>
      </c>
      <c r="F17" s="214">
        <v>24</v>
      </c>
      <c r="G17" s="214" t="s">
        <v>22</v>
      </c>
      <c r="H17" s="214" t="s">
        <v>23</v>
      </c>
      <c r="I17" s="13" t="s">
        <v>24</v>
      </c>
      <c r="J17" s="214" t="s">
        <v>25</v>
      </c>
      <c r="K17" s="214" t="s">
        <v>26</v>
      </c>
      <c r="L17" s="214">
        <v>20</v>
      </c>
      <c r="M17" s="13">
        <v>250</v>
      </c>
    </row>
    <row r="18" spans="1:13" ht="12.75" customHeight="1">
      <c r="A18" s="198"/>
      <c r="B18" s="201"/>
      <c r="C18" s="201"/>
      <c r="D18" s="198"/>
      <c r="E18" s="198"/>
      <c r="F18" s="198"/>
      <c r="G18" s="198"/>
      <c r="H18" s="199"/>
      <c r="I18" s="14" t="s">
        <v>27</v>
      </c>
      <c r="J18" s="198"/>
      <c r="K18" s="198"/>
      <c r="L18" s="198"/>
      <c r="M18" s="14">
        <v>250</v>
      </c>
    </row>
    <row r="19" spans="1:13" ht="12.75" customHeight="1">
      <c r="A19" s="198"/>
      <c r="B19" s="201"/>
      <c r="C19" s="201"/>
      <c r="D19" s="198"/>
      <c r="E19" s="198"/>
      <c r="F19" s="198"/>
      <c r="G19" s="198"/>
      <c r="H19" s="214" t="s">
        <v>28</v>
      </c>
      <c r="I19" s="14" t="s">
        <v>29</v>
      </c>
      <c r="J19" s="198"/>
      <c r="K19" s="198"/>
      <c r="L19" s="198"/>
      <c r="M19" s="14">
        <v>250</v>
      </c>
    </row>
    <row r="20" spans="1:13" ht="12.75" customHeight="1">
      <c r="A20" s="198"/>
      <c r="B20" s="201"/>
      <c r="C20" s="201"/>
      <c r="D20" s="198"/>
      <c r="E20" s="198"/>
      <c r="F20" s="198"/>
      <c r="G20" s="198"/>
      <c r="H20" s="199"/>
      <c r="I20" s="14" t="s">
        <v>30</v>
      </c>
      <c r="J20" s="198"/>
      <c r="K20" s="198"/>
      <c r="L20" s="198"/>
      <c r="M20" s="14">
        <v>152</v>
      </c>
    </row>
    <row r="21" spans="1:13" ht="12.75" customHeight="1">
      <c r="A21" s="198"/>
      <c r="B21" s="201"/>
      <c r="C21" s="201"/>
      <c r="D21" s="198"/>
      <c r="E21" s="198"/>
      <c r="F21" s="198"/>
      <c r="G21" s="198"/>
      <c r="H21" s="214" t="s">
        <v>31</v>
      </c>
      <c r="I21" s="14" t="s">
        <v>32</v>
      </c>
      <c r="J21" s="198"/>
      <c r="K21" s="198"/>
      <c r="L21" s="198"/>
      <c r="M21" s="14">
        <v>152</v>
      </c>
    </row>
    <row r="22" spans="1:13" ht="12.75" customHeight="1">
      <c r="A22" s="198"/>
      <c r="B22" s="201"/>
      <c r="C22" s="201"/>
      <c r="D22" s="198"/>
      <c r="E22" s="199"/>
      <c r="F22" s="199"/>
      <c r="G22" s="199"/>
      <c r="H22" s="199"/>
      <c r="I22" s="14" t="s">
        <v>33</v>
      </c>
      <c r="J22" s="199"/>
      <c r="K22" s="199"/>
      <c r="L22" s="199"/>
      <c r="M22" s="14">
        <v>250</v>
      </c>
    </row>
    <row r="23" spans="1:13" ht="12.75" customHeight="1">
      <c r="A23" s="198"/>
      <c r="B23" s="201"/>
      <c r="C23" s="201"/>
      <c r="D23" s="198"/>
      <c r="E23" s="213">
        <v>9000</v>
      </c>
      <c r="F23" s="213">
        <v>24</v>
      </c>
      <c r="G23" s="213" t="s">
        <v>34</v>
      </c>
      <c r="H23" s="213" t="s">
        <v>23</v>
      </c>
      <c r="I23" s="14" t="s">
        <v>35</v>
      </c>
      <c r="J23" s="213" t="s">
        <v>36</v>
      </c>
      <c r="K23" s="213" t="s">
        <v>37</v>
      </c>
      <c r="L23" s="213">
        <v>25</v>
      </c>
      <c r="M23" s="14">
        <v>239</v>
      </c>
    </row>
    <row r="24" spans="1:13" ht="12.75" customHeight="1">
      <c r="A24" s="198"/>
      <c r="B24" s="201"/>
      <c r="C24" s="201"/>
      <c r="D24" s="198"/>
      <c r="E24" s="198"/>
      <c r="F24" s="198"/>
      <c r="G24" s="198"/>
      <c r="H24" s="199"/>
      <c r="I24" s="14" t="s">
        <v>38</v>
      </c>
      <c r="J24" s="198"/>
      <c r="K24" s="198"/>
      <c r="L24" s="198"/>
      <c r="M24" s="14">
        <v>152</v>
      </c>
    </row>
    <row r="25" spans="1:13" ht="12.75" customHeight="1">
      <c r="A25" s="198"/>
      <c r="B25" s="201"/>
      <c r="C25" s="201"/>
      <c r="D25" s="198"/>
      <c r="E25" s="198"/>
      <c r="F25" s="198"/>
      <c r="G25" s="198"/>
      <c r="H25" s="213" t="s">
        <v>28</v>
      </c>
      <c r="I25" s="14" t="s">
        <v>35</v>
      </c>
      <c r="J25" s="198"/>
      <c r="K25" s="198"/>
      <c r="L25" s="198"/>
      <c r="M25" s="14">
        <v>239</v>
      </c>
    </row>
    <row r="26" spans="1:13" ht="12.75" customHeight="1">
      <c r="A26" s="198"/>
      <c r="B26" s="201"/>
      <c r="C26" s="201"/>
      <c r="D26" s="198"/>
      <c r="E26" s="198"/>
      <c r="F26" s="198"/>
      <c r="G26" s="198"/>
      <c r="H26" s="199"/>
      <c r="I26" s="14" t="s">
        <v>39</v>
      </c>
      <c r="J26" s="198"/>
      <c r="K26" s="198"/>
      <c r="L26" s="198"/>
      <c r="M26" s="14">
        <v>152</v>
      </c>
    </row>
    <row r="27" spans="1:13" ht="12.75" customHeight="1">
      <c r="A27" s="198"/>
      <c r="B27" s="201"/>
      <c r="C27" s="201"/>
      <c r="D27" s="198"/>
      <c r="E27" s="198"/>
      <c r="F27" s="198"/>
      <c r="G27" s="198"/>
      <c r="H27" s="213" t="s">
        <v>31</v>
      </c>
      <c r="I27" s="14" t="s">
        <v>35</v>
      </c>
      <c r="J27" s="198"/>
      <c r="K27" s="198"/>
      <c r="L27" s="198"/>
      <c r="M27" s="14">
        <v>239</v>
      </c>
    </row>
    <row r="28" spans="1:13" ht="12.75" customHeight="1">
      <c r="A28" s="198"/>
      <c r="B28" s="201"/>
      <c r="C28" s="201"/>
      <c r="D28" s="198"/>
      <c r="E28" s="199"/>
      <c r="F28" s="199"/>
      <c r="G28" s="199"/>
      <c r="H28" s="199"/>
      <c r="I28" s="14" t="s">
        <v>39</v>
      </c>
      <c r="J28" s="199"/>
      <c r="K28" s="199"/>
      <c r="L28" s="199"/>
      <c r="M28" s="14">
        <v>152</v>
      </c>
    </row>
    <row r="29" spans="1:13" ht="12.75" customHeight="1">
      <c r="A29" s="198"/>
      <c r="B29" s="201"/>
      <c r="C29" s="201"/>
      <c r="D29" s="198"/>
      <c r="E29" s="213">
        <v>9500</v>
      </c>
      <c r="F29" s="213">
        <v>24</v>
      </c>
      <c r="G29" s="213" t="s">
        <v>34</v>
      </c>
      <c r="H29" s="213" t="s">
        <v>23</v>
      </c>
      <c r="I29" s="14" t="s">
        <v>40</v>
      </c>
      <c r="J29" s="213" t="s">
        <v>41</v>
      </c>
      <c r="K29" s="213" t="s">
        <v>42</v>
      </c>
      <c r="L29" s="213">
        <v>25</v>
      </c>
      <c r="M29" s="14">
        <v>239</v>
      </c>
    </row>
    <row r="30" spans="1:13" ht="12.75" customHeight="1">
      <c r="A30" s="198"/>
      <c r="B30" s="201"/>
      <c r="C30" s="201"/>
      <c r="D30" s="198"/>
      <c r="E30" s="198"/>
      <c r="F30" s="198"/>
      <c r="G30" s="198"/>
      <c r="H30" s="199"/>
      <c r="I30" s="14" t="s">
        <v>43</v>
      </c>
      <c r="J30" s="198"/>
      <c r="K30" s="198"/>
      <c r="L30" s="198"/>
      <c r="M30" s="14">
        <v>152</v>
      </c>
    </row>
    <row r="31" spans="1:13" ht="12.75" customHeight="1">
      <c r="A31" s="198"/>
      <c r="B31" s="201"/>
      <c r="C31" s="201"/>
      <c r="D31" s="198"/>
      <c r="E31" s="198"/>
      <c r="F31" s="198"/>
      <c r="G31" s="198"/>
      <c r="H31" s="213" t="s">
        <v>28</v>
      </c>
      <c r="I31" s="14" t="s">
        <v>40</v>
      </c>
      <c r="J31" s="198"/>
      <c r="K31" s="198"/>
      <c r="L31" s="198"/>
      <c r="M31" s="14">
        <v>239</v>
      </c>
    </row>
    <row r="32" spans="1:13" ht="12.75" customHeight="1">
      <c r="A32" s="198"/>
      <c r="B32" s="201"/>
      <c r="C32" s="201"/>
      <c r="D32" s="198"/>
      <c r="E32" s="198"/>
      <c r="F32" s="198"/>
      <c r="G32" s="198"/>
      <c r="H32" s="199"/>
      <c r="I32" s="14" t="s">
        <v>35</v>
      </c>
      <c r="J32" s="198"/>
      <c r="K32" s="198"/>
      <c r="L32" s="198"/>
      <c r="M32" s="14">
        <v>152</v>
      </c>
    </row>
    <row r="33" spans="1:13" ht="12.75" customHeight="1">
      <c r="A33" s="198"/>
      <c r="B33" s="201"/>
      <c r="C33" s="201"/>
      <c r="D33" s="198"/>
      <c r="E33" s="198"/>
      <c r="F33" s="198"/>
      <c r="G33" s="198"/>
      <c r="H33" s="213" t="s">
        <v>31</v>
      </c>
      <c r="I33" s="14" t="s">
        <v>44</v>
      </c>
      <c r="J33" s="198"/>
      <c r="K33" s="198"/>
      <c r="L33" s="198"/>
      <c r="M33" s="14">
        <v>239</v>
      </c>
    </row>
    <row r="34" spans="1:13" ht="12.75" customHeight="1">
      <c r="A34" s="198"/>
      <c r="B34" s="201"/>
      <c r="C34" s="201"/>
      <c r="D34" s="198"/>
      <c r="E34" s="199"/>
      <c r="F34" s="199"/>
      <c r="G34" s="199"/>
      <c r="H34" s="199"/>
      <c r="I34" s="14" t="s">
        <v>40</v>
      </c>
      <c r="J34" s="199"/>
      <c r="K34" s="199"/>
      <c r="L34" s="199"/>
      <c r="M34" s="14">
        <v>152</v>
      </c>
    </row>
    <row r="35" spans="1:13" ht="12.75" customHeight="1">
      <c r="A35" s="198"/>
      <c r="B35" s="201"/>
      <c r="C35" s="201"/>
      <c r="D35" s="198"/>
      <c r="E35" s="213">
        <v>10000</v>
      </c>
      <c r="F35" s="213">
        <v>24</v>
      </c>
      <c r="G35" s="213" t="s">
        <v>34</v>
      </c>
      <c r="H35" s="213" t="s">
        <v>23</v>
      </c>
      <c r="I35" s="14" t="s">
        <v>44</v>
      </c>
      <c r="J35" s="213" t="s">
        <v>45</v>
      </c>
      <c r="K35" s="213" t="s">
        <v>46</v>
      </c>
      <c r="L35" s="213">
        <v>25</v>
      </c>
      <c r="M35" s="14">
        <v>239</v>
      </c>
    </row>
    <row r="36" spans="1:13" ht="12.75" customHeight="1">
      <c r="A36" s="198"/>
      <c r="B36" s="201"/>
      <c r="C36" s="201"/>
      <c r="D36" s="198"/>
      <c r="E36" s="198"/>
      <c r="F36" s="198"/>
      <c r="G36" s="198"/>
      <c r="H36" s="199"/>
      <c r="I36" s="14" t="s">
        <v>47</v>
      </c>
      <c r="J36" s="198"/>
      <c r="K36" s="198"/>
      <c r="L36" s="198"/>
      <c r="M36" s="14">
        <v>152</v>
      </c>
    </row>
    <row r="37" spans="1:13" ht="12.75" customHeight="1">
      <c r="A37" s="198"/>
      <c r="B37" s="201"/>
      <c r="C37" s="201"/>
      <c r="D37" s="198"/>
      <c r="E37" s="198"/>
      <c r="F37" s="198"/>
      <c r="G37" s="198"/>
      <c r="H37" s="213" t="s">
        <v>28</v>
      </c>
      <c r="I37" s="14" t="s">
        <v>44</v>
      </c>
      <c r="J37" s="198"/>
      <c r="K37" s="198"/>
      <c r="L37" s="198"/>
      <c r="M37" s="14">
        <v>239</v>
      </c>
    </row>
    <row r="38" spans="1:13" ht="12.75" customHeight="1">
      <c r="A38" s="198"/>
      <c r="B38" s="201"/>
      <c r="C38" s="201"/>
      <c r="D38" s="198"/>
      <c r="E38" s="198"/>
      <c r="F38" s="198"/>
      <c r="G38" s="198"/>
      <c r="H38" s="199"/>
      <c r="I38" s="14" t="s">
        <v>40</v>
      </c>
      <c r="J38" s="198"/>
      <c r="K38" s="198"/>
      <c r="L38" s="198"/>
      <c r="M38" s="14">
        <v>152</v>
      </c>
    </row>
    <row r="39" spans="1:13" ht="12.75" customHeight="1">
      <c r="A39" s="198"/>
      <c r="B39" s="201"/>
      <c r="C39" s="201"/>
      <c r="D39" s="198"/>
      <c r="E39" s="198"/>
      <c r="F39" s="198"/>
      <c r="G39" s="198"/>
      <c r="H39" s="213" t="s">
        <v>31</v>
      </c>
      <c r="I39" s="14" t="s">
        <v>44</v>
      </c>
      <c r="J39" s="198"/>
      <c r="K39" s="198"/>
      <c r="L39" s="198"/>
      <c r="M39" s="14">
        <v>152</v>
      </c>
    </row>
    <row r="40" spans="1:13" ht="12.75" customHeight="1">
      <c r="A40" s="199"/>
      <c r="B40" s="202"/>
      <c r="C40" s="202"/>
      <c r="D40" s="199"/>
      <c r="E40" s="199"/>
      <c r="F40" s="199"/>
      <c r="G40" s="199"/>
      <c r="H40" s="199"/>
      <c r="I40" s="14" t="s">
        <v>40</v>
      </c>
      <c r="J40" s="199"/>
      <c r="K40" s="199"/>
      <c r="L40" s="199"/>
      <c r="M40" s="14">
        <v>239</v>
      </c>
    </row>
    <row r="41" spans="1:13" ht="12.75" customHeight="1">
      <c r="A41" s="197">
        <v>2</v>
      </c>
      <c r="B41" s="200" t="s">
        <v>48</v>
      </c>
      <c r="C41" s="203" t="s">
        <v>49</v>
      </c>
      <c r="D41" s="203" t="s">
        <v>50</v>
      </c>
      <c r="E41" s="205">
        <v>6300</v>
      </c>
      <c r="F41" s="207" t="s">
        <v>51</v>
      </c>
      <c r="G41" s="204" t="s">
        <v>52</v>
      </c>
      <c r="H41" s="15" t="s">
        <v>53</v>
      </c>
      <c r="I41" s="16" t="s">
        <v>54</v>
      </c>
      <c r="J41" s="203" t="s">
        <v>25</v>
      </c>
      <c r="K41" s="203" t="s">
        <v>55</v>
      </c>
      <c r="L41" s="203">
        <v>20</v>
      </c>
      <c r="M41" s="15">
        <v>239</v>
      </c>
    </row>
    <row r="42" spans="1:13" ht="12.75" customHeight="1">
      <c r="A42" s="198"/>
      <c r="B42" s="201"/>
      <c r="C42" s="201"/>
      <c r="D42" s="201"/>
      <c r="E42" s="202"/>
      <c r="F42" s="199"/>
      <c r="G42" s="202"/>
      <c r="H42" s="15" t="s">
        <v>31</v>
      </c>
      <c r="I42" s="16" t="s">
        <v>56</v>
      </c>
      <c r="J42" s="202"/>
      <c r="K42" s="202"/>
      <c r="L42" s="202"/>
      <c r="M42" s="15">
        <v>250</v>
      </c>
    </row>
    <row r="43" spans="1:13" ht="12.75" customHeight="1">
      <c r="A43" s="198"/>
      <c r="B43" s="201"/>
      <c r="C43" s="201"/>
      <c r="D43" s="201"/>
      <c r="E43" s="205">
        <v>6300</v>
      </c>
      <c r="F43" s="207" t="s">
        <v>51</v>
      </c>
      <c r="G43" s="204" t="s">
        <v>52</v>
      </c>
      <c r="H43" s="15" t="s">
        <v>53</v>
      </c>
      <c r="I43" s="16" t="s">
        <v>57</v>
      </c>
      <c r="J43" s="203" t="s">
        <v>36</v>
      </c>
      <c r="K43" s="203" t="s">
        <v>42</v>
      </c>
      <c r="L43" s="203">
        <v>20</v>
      </c>
      <c r="M43" s="15">
        <v>239</v>
      </c>
    </row>
    <row r="44" spans="1:13" ht="12.75" customHeight="1">
      <c r="A44" s="198"/>
      <c r="B44" s="201"/>
      <c r="C44" s="201"/>
      <c r="D44" s="201"/>
      <c r="E44" s="202"/>
      <c r="F44" s="199"/>
      <c r="G44" s="202"/>
      <c r="H44" s="15" t="s">
        <v>31</v>
      </c>
      <c r="I44" s="16" t="s">
        <v>57</v>
      </c>
      <c r="J44" s="202"/>
      <c r="K44" s="202"/>
      <c r="L44" s="202"/>
      <c r="M44" s="15">
        <v>250</v>
      </c>
    </row>
    <row r="45" spans="1:13" ht="12.75" customHeight="1">
      <c r="A45" s="198"/>
      <c r="B45" s="201"/>
      <c r="C45" s="201"/>
      <c r="D45" s="201"/>
      <c r="E45" s="205">
        <v>8200</v>
      </c>
      <c r="F45" s="207" t="s">
        <v>58</v>
      </c>
      <c r="G45" s="204" t="s">
        <v>52</v>
      </c>
      <c r="H45" s="203" t="s">
        <v>53</v>
      </c>
      <c r="I45" s="16" t="s">
        <v>56</v>
      </c>
      <c r="J45" s="203" t="s">
        <v>41</v>
      </c>
      <c r="K45" s="203" t="s">
        <v>59</v>
      </c>
      <c r="L45" s="203">
        <v>20</v>
      </c>
      <c r="M45" s="203">
        <v>239</v>
      </c>
    </row>
    <row r="46" spans="1:13" ht="12.75" customHeight="1">
      <c r="A46" s="198"/>
      <c r="B46" s="201"/>
      <c r="C46" s="201"/>
      <c r="D46" s="201"/>
      <c r="E46" s="201"/>
      <c r="F46" s="198"/>
      <c r="G46" s="201"/>
      <c r="H46" s="202"/>
      <c r="I46" s="16" t="s">
        <v>60</v>
      </c>
      <c r="J46" s="201"/>
      <c r="K46" s="201"/>
      <c r="L46" s="201"/>
      <c r="M46" s="202"/>
    </row>
    <row r="47" spans="1:13" ht="12.75" customHeight="1">
      <c r="A47" s="198"/>
      <c r="B47" s="201"/>
      <c r="C47" s="201"/>
      <c r="D47" s="201"/>
      <c r="E47" s="202"/>
      <c r="F47" s="199"/>
      <c r="G47" s="202"/>
      <c r="H47" s="15" t="s">
        <v>31</v>
      </c>
      <c r="I47" s="16" t="s">
        <v>60</v>
      </c>
      <c r="J47" s="202"/>
      <c r="K47" s="202"/>
      <c r="L47" s="202"/>
      <c r="M47" s="15">
        <v>239</v>
      </c>
    </row>
    <row r="48" spans="1:13" ht="12.75" customHeight="1">
      <c r="A48" s="198"/>
      <c r="B48" s="201"/>
      <c r="C48" s="201"/>
      <c r="D48" s="201"/>
      <c r="E48" s="205">
        <v>8200</v>
      </c>
      <c r="F48" s="207" t="s">
        <v>58</v>
      </c>
      <c r="G48" s="204" t="s">
        <v>52</v>
      </c>
      <c r="H48" s="203" t="s">
        <v>53</v>
      </c>
      <c r="I48" s="16" t="s">
        <v>60</v>
      </c>
      <c r="J48" s="203" t="s">
        <v>45</v>
      </c>
      <c r="K48" s="203" t="s">
        <v>61</v>
      </c>
      <c r="L48" s="203">
        <v>20</v>
      </c>
      <c r="M48" s="203">
        <v>239</v>
      </c>
    </row>
    <row r="49" spans="1:13" ht="12.75" customHeight="1">
      <c r="A49" s="198"/>
      <c r="B49" s="201"/>
      <c r="C49" s="201"/>
      <c r="D49" s="201"/>
      <c r="E49" s="201"/>
      <c r="F49" s="198"/>
      <c r="G49" s="201"/>
      <c r="H49" s="202"/>
      <c r="I49" s="16" t="s">
        <v>62</v>
      </c>
      <c r="J49" s="201"/>
      <c r="K49" s="201"/>
      <c r="L49" s="201"/>
      <c r="M49" s="202"/>
    </row>
    <row r="50" spans="1:13" ht="12.75" customHeight="1">
      <c r="A50" s="198"/>
      <c r="B50" s="201"/>
      <c r="C50" s="201"/>
      <c r="D50" s="201"/>
      <c r="E50" s="202"/>
      <c r="F50" s="199"/>
      <c r="G50" s="202"/>
      <c r="H50" s="15" t="s">
        <v>31</v>
      </c>
      <c r="I50" s="16" t="s">
        <v>62</v>
      </c>
      <c r="J50" s="202"/>
      <c r="K50" s="202"/>
      <c r="L50" s="202"/>
      <c r="M50" s="15">
        <v>239</v>
      </c>
    </row>
    <row r="51" spans="1:13" ht="12.75" customHeight="1">
      <c r="A51" s="199"/>
      <c r="B51" s="202"/>
      <c r="C51" s="202"/>
      <c r="D51" s="202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197">
        <v>3</v>
      </c>
      <c r="B52" s="200" t="s">
        <v>68</v>
      </c>
      <c r="C52" s="203" t="s">
        <v>69</v>
      </c>
      <c r="D52" s="203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198"/>
      <c r="B53" s="201"/>
      <c r="C53" s="201"/>
      <c r="D53" s="201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198"/>
      <c r="B54" s="201"/>
      <c r="C54" s="201"/>
      <c r="D54" s="201"/>
      <c r="E54" s="205">
        <v>5000</v>
      </c>
      <c r="F54" s="214">
        <v>8</v>
      </c>
      <c r="G54" s="203" t="s">
        <v>34</v>
      </c>
      <c r="H54" s="203" t="s">
        <v>71</v>
      </c>
      <c r="I54" s="203" t="s">
        <v>38</v>
      </c>
      <c r="J54" s="203" t="s">
        <v>41</v>
      </c>
      <c r="K54" s="203" t="s">
        <v>74</v>
      </c>
      <c r="L54" s="203">
        <v>15</v>
      </c>
      <c r="M54" s="203">
        <v>239</v>
      </c>
    </row>
    <row r="55" spans="1:13" ht="12.75" customHeight="1">
      <c r="A55" s="199"/>
      <c r="B55" s="202"/>
      <c r="C55" s="202"/>
      <c r="D55" s="202"/>
      <c r="E55" s="202"/>
      <c r="F55" s="199"/>
      <c r="G55" s="202"/>
      <c r="H55" s="202"/>
      <c r="I55" s="202"/>
      <c r="J55" s="202"/>
      <c r="K55" s="202"/>
      <c r="L55" s="202"/>
      <c r="M55" s="202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197">
        <v>6</v>
      </c>
      <c r="B58" s="200" t="s">
        <v>87</v>
      </c>
      <c r="C58" s="203" t="s">
        <v>88</v>
      </c>
      <c r="D58" s="203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203">
        <v>254</v>
      </c>
    </row>
    <row r="59" spans="1:13" ht="12.75" customHeight="1">
      <c r="A59" s="198"/>
      <c r="B59" s="201"/>
      <c r="C59" s="201"/>
      <c r="D59" s="201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201"/>
    </row>
    <row r="60" spans="1:13" ht="12.75" customHeight="1">
      <c r="A60" s="198"/>
      <c r="B60" s="201"/>
      <c r="C60" s="201"/>
      <c r="D60" s="201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201"/>
    </row>
    <row r="61" spans="1:13" ht="12.75" customHeight="1">
      <c r="A61" s="198"/>
      <c r="B61" s="201"/>
      <c r="C61" s="201"/>
      <c r="D61" s="201"/>
      <c r="E61" s="204" t="s">
        <v>90</v>
      </c>
      <c r="F61" s="207" t="s">
        <v>78</v>
      </c>
      <c r="G61" s="203" t="s">
        <v>34</v>
      </c>
      <c r="H61" s="15" t="s">
        <v>28</v>
      </c>
      <c r="I61" s="20" t="s">
        <v>40</v>
      </c>
      <c r="J61" s="203" t="s">
        <v>45</v>
      </c>
      <c r="K61" s="203" t="s">
        <v>99</v>
      </c>
      <c r="L61" s="203">
        <v>18</v>
      </c>
      <c r="M61" s="201"/>
    </row>
    <row r="62" spans="1:13" ht="12.75" customHeight="1">
      <c r="A62" s="199"/>
      <c r="B62" s="202"/>
      <c r="C62" s="202"/>
      <c r="D62" s="202"/>
      <c r="E62" s="202"/>
      <c r="F62" s="199"/>
      <c r="G62" s="202"/>
      <c r="H62" s="15" t="s">
        <v>100</v>
      </c>
      <c r="I62" s="20" t="s">
        <v>101</v>
      </c>
      <c r="J62" s="202"/>
      <c r="K62" s="202"/>
      <c r="L62" s="202"/>
      <c r="M62" s="202"/>
    </row>
    <row r="63" spans="1:13" ht="12.75" customHeight="1">
      <c r="A63" s="197">
        <v>7</v>
      </c>
      <c r="B63" s="200" t="s">
        <v>102</v>
      </c>
      <c r="C63" s="203" t="s">
        <v>103</v>
      </c>
      <c r="D63" s="203" t="s">
        <v>104</v>
      </c>
      <c r="E63" s="17">
        <v>4000</v>
      </c>
      <c r="F63" s="207" t="s">
        <v>63</v>
      </c>
      <c r="G63" s="15" t="s">
        <v>22</v>
      </c>
      <c r="H63" s="203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203">
        <v>254</v>
      </c>
    </row>
    <row r="64" spans="1:13" ht="12.75" customHeight="1">
      <c r="A64" s="199"/>
      <c r="B64" s="202"/>
      <c r="C64" s="202"/>
      <c r="D64" s="202"/>
      <c r="E64" s="17">
        <v>4200</v>
      </c>
      <c r="F64" s="199"/>
      <c r="G64" s="15" t="s">
        <v>34</v>
      </c>
      <c r="H64" s="202"/>
      <c r="I64" s="20" t="s">
        <v>107</v>
      </c>
      <c r="J64" s="15" t="s">
        <v>36</v>
      </c>
      <c r="K64" s="15" t="s">
        <v>108</v>
      </c>
      <c r="L64" s="15">
        <v>10</v>
      </c>
      <c r="M64" s="202"/>
    </row>
    <row r="65" spans="1:13" ht="12.75" customHeight="1">
      <c r="A65" s="197">
        <v>8</v>
      </c>
      <c r="B65" s="200" t="s">
        <v>109</v>
      </c>
      <c r="C65" s="203" t="s">
        <v>110</v>
      </c>
      <c r="D65" s="203" t="s">
        <v>37</v>
      </c>
      <c r="E65" s="14">
        <v>5200</v>
      </c>
      <c r="F65" s="214">
        <v>8</v>
      </c>
      <c r="G65" s="23" t="s">
        <v>34</v>
      </c>
      <c r="H65" s="203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203">
        <v>258</v>
      </c>
    </row>
    <row r="66" spans="1:13" ht="12.75" customHeight="1">
      <c r="A66" s="199"/>
      <c r="B66" s="202"/>
      <c r="C66" s="202"/>
      <c r="D66" s="202"/>
      <c r="E66" s="14">
        <v>6800</v>
      </c>
      <c r="F66" s="199"/>
      <c r="G66" s="23" t="s">
        <v>112</v>
      </c>
      <c r="H66" s="202"/>
      <c r="I66" s="20" t="s">
        <v>113</v>
      </c>
      <c r="J66" s="15" t="s">
        <v>36</v>
      </c>
      <c r="K66" s="15" t="s">
        <v>114</v>
      </c>
      <c r="L66" s="15">
        <v>10</v>
      </c>
      <c r="M66" s="202"/>
    </row>
    <row r="67" spans="1:13" ht="12.75" customHeight="1">
      <c r="A67" s="197">
        <v>9</v>
      </c>
      <c r="B67" s="200" t="s">
        <v>115</v>
      </c>
      <c r="C67" s="203" t="s">
        <v>116</v>
      </c>
      <c r="D67" s="203" t="s">
        <v>117</v>
      </c>
      <c r="E67" s="205">
        <v>5000</v>
      </c>
      <c r="F67" s="207" t="s">
        <v>118</v>
      </c>
      <c r="G67" s="203" t="s">
        <v>34</v>
      </c>
      <c r="H67" s="203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203">
        <v>257</v>
      </c>
    </row>
    <row r="68" spans="1:13" ht="12.75" customHeight="1">
      <c r="A68" s="198"/>
      <c r="B68" s="201"/>
      <c r="C68" s="201"/>
      <c r="D68" s="201"/>
      <c r="E68" s="201"/>
      <c r="F68" s="198"/>
      <c r="G68" s="201"/>
      <c r="H68" s="201"/>
      <c r="I68" s="24" t="s">
        <v>35</v>
      </c>
      <c r="J68" s="23" t="s">
        <v>36</v>
      </c>
      <c r="K68" s="15" t="s">
        <v>114</v>
      </c>
      <c r="L68" s="15">
        <v>17</v>
      </c>
      <c r="M68" s="201"/>
    </row>
    <row r="69" spans="1:13" ht="12.75" customHeight="1">
      <c r="A69" s="199"/>
      <c r="B69" s="202"/>
      <c r="C69" s="202"/>
      <c r="D69" s="202"/>
      <c r="E69" s="202"/>
      <c r="F69" s="199"/>
      <c r="G69" s="202"/>
      <c r="H69" s="202"/>
      <c r="I69" s="24" t="s">
        <v>39</v>
      </c>
      <c r="J69" s="23" t="s">
        <v>41</v>
      </c>
      <c r="K69" s="15" t="s">
        <v>119</v>
      </c>
      <c r="L69" s="15">
        <v>17</v>
      </c>
      <c r="M69" s="202"/>
    </row>
    <row r="70" spans="1:13" ht="12.75" customHeight="1">
      <c r="A70" s="197">
        <v>10</v>
      </c>
      <c r="B70" s="200" t="s">
        <v>120</v>
      </c>
      <c r="C70" s="203" t="s">
        <v>121</v>
      </c>
      <c r="D70" s="23" t="s">
        <v>61</v>
      </c>
      <c r="E70" s="205">
        <v>3100</v>
      </c>
      <c r="F70" s="207" t="s">
        <v>83</v>
      </c>
      <c r="G70" s="203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203">
        <v>252</v>
      </c>
    </row>
    <row r="71" spans="1:13" ht="12.75" customHeight="1">
      <c r="A71" s="198"/>
      <c r="B71" s="201"/>
      <c r="C71" s="201"/>
      <c r="D71" s="23" t="s">
        <v>37</v>
      </c>
      <c r="E71" s="201"/>
      <c r="F71" s="198"/>
      <c r="G71" s="201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201"/>
    </row>
    <row r="72" spans="1:13" ht="12.75" customHeight="1">
      <c r="A72" s="199"/>
      <c r="B72" s="202"/>
      <c r="C72" s="202"/>
      <c r="D72" s="15" t="s">
        <v>123</v>
      </c>
      <c r="E72" s="202"/>
      <c r="F72" s="199"/>
      <c r="G72" s="202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202"/>
    </row>
    <row r="73" spans="1:13" ht="12.75" customHeight="1">
      <c r="A73" s="197">
        <v>11</v>
      </c>
      <c r="B73" s="200" t="s">
        <v>125</v>
      </c>
      <c r="C73" s="203" t="s">
        <v>126</v>
      </c>
      <c r="D73" s="203" t="s">
        <v>127</v>
      </c>
      <c r="E73" s="205">
        <v>5100</v>
      </c>
      <c r="F73" s="207" t="s">
        <v>83</v>
      </c>
      <c r="G73" s="219" t="s">
        <v>84</v>
      </c>
      <c r="H73" s="203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203">
        <v>259</v>
      </c>
    </row>
    <row r="74" spans="1:13" ht="12.75" customHeight="1">
      <c r="A74" s="198"/>
      <c r="B74" s="201"/>
      <c r="C74" s="201"/>
      <c r="D74" s="201"/>
      <c r="E74" s="201"/>
      <c r="F74" s="198"/>
      <c r="G74" s="198"/>
      <c r="H74" s="201"/>
      <c r="I74" s="20" t="s">
        <v>130</v>
      </c>
      <c r="J74" s="15" t="s">
        <v>36</v>
      </c>
      <c r="K74" s="15" t="s">
        <v>111</v>
      </c>
      <c r="L74" s="15">
        <v>9</v>
      </c>
      <c r="M74" s="201"/>
    </row>
    <row r="75" spans="1:13" ht="12.75" customHeight="1">
      <c r="A75" s="198"/>
      <c r="B75" s="201"/>
      <c r="C75" s="201"/>
      <c r="D75" s="201"/>
      <c r="E75" s="201"/>
      <c r="F75" s="198"/>
      <c r="G75" s="198"/>
      <c r="H75" s="202"/>
      <c r="I75" s="20" t="s">
        <v>98</v>
      </c>
      <c r="J75" s="15" t="s">
        <v>41</v>
      </c>
      <c r="K75" s="15" t="s">
        <v>111</v>
      </c>
      <c r="L75" s="15">
        <v>9</v>
      </c>
      <c r="M75" s="201"/>
    </row>
    <row r="76" spans="1:13" ht="12.75" customHeight="1">
      <c r="A76" s="199"/>
      <c r="B76" s="202"/>
      <c r="C76" s="202"/>
      <c r="D76" s="202"/>
      <c r="E76" s="202"/>
      <c r="F76" s="199"/>
      <c r="G76" s="199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202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197">
        <v>14</v>
      </c>
      <c r="B79" s="200" t="s">
        <v>139</v>
      </c>
      <c r="C79" s="203" t="s">
        <v>140</v>
      </c>
      <c r="D79" s="203" t="s">
        <v>141</v>
      </c>
      <c r="E79" s="205">
        <v>4500</v>
      </c>
      <c r="F79" s="207" t="s">
        <v>63</v>
      </c>
      <c r="G79" s="203" t="s">
        <v>142</v>
      </c>
      <c r="H79" s="211" t="s">
        <v>71</v>
      </c>
      <c r="I79" s="20" t="s">
        <v>143</v>
      </c>
      <c r="J79" s="15" t="s">
        <v>25</v>
      </c>
      <c r="K79" s="203" t="s">
        <v>141</v>
      </c>
      <c r="L79" s="15">
        <v>8</v>
      </c>
      <c r="M79" s="203">
        <v>257</v>
      </c>
    </row>
    <row r="80" spans="1:13" ht="12.75" customHeight="1">
      <c r="A80" s="198"/>
      <c r="B80" s="201"/>
      <c r="C80" s="201"/>
      <c r="D80" s="201"/>
      <c r="E80" s="201"/>
      <c r="F80" s="198"/>
      <c r="G80" s="201"/>
      <c r="H80" s="199"/>
      <c r="I80" s="20" t="s">
        <v>144</v>
      </c>
      <c r="J80" s="15" t="s">
        <v>41</v>
      </c>
      <c r="K80" s="201"/>
      <c r="L80" s="15">
        <v>8</v>
      </c>
      <c r="M80" s="201"/>
    </row>
    <row r="81" spans="1:13" ht="12.75" customHeight="1">
      <c r="A81" s="199"/>
      <c r="B81" s="202"/>
      <c r="C81" s="202"/>
      <c r="D81" s="202"/>
      <c r="E81" s="202"/>
      <c r="F81" s="199"/>
      <c r="G81" s="202"/>
      <c r="H81" s="15" t="s">
        <v>145</v>
      </c>
      <c r="I81" s="20" t="s">
        <v>143</v>
      </c>
      <c r="J81" s="15" t="s">
        <v>36</v>
      </c>
      <c r="K81" s="202"/>
      <c r="L81" s="15">
        <v>8</v>
      </c>
      <c r="M81" s="202"/>
    </row>
    <row r="82" spans="1:13" ht="12.75" customHeight="1">
      <c r="A82" s="197">
        <v>15</v>
      </c>
      <c r="B82" s="200" t="s">
        <v>146</v>
      </c>
      <c r="C82" s="203" t="s">
        <v>147</v>
      </c>
      <c r="D82" s="203" t="s">
        <v>148</v>
      </c>
      <c r="E82" s="205">
        <v>5000</v>
      </c>
      <c r="F82" s="207" t="s">
        <v>63</v>
      </c>
      <c r="G82" s="203" t="s">
        <v>34</v>
      </c>
      <c r="H82" s="15" t="s">
        <v>85</v>
      </c>
      <c r="I82" s="20" t="s">
        <v>40</v>
      </c>
      <c r="J82" s="203" t="s">
        <v>25</v>
      </c>
      <c r="K82" s="203" t="s">
        <v>148</v>
      </c>
      <c r="L82" s="203">
        <v>10</v>
      </c>
      <c r="M82" s="23">
        <v>152</v>
      </c>
    </row>
    <row r="83" spans="1:13" ht="12.75" customHeight="1">
      <c r="A83" s="199"/>
      <c r="B83" s="202"/>
      <c r="C83" s="202"/>
      <c r="D83" s="202"/>
      <c r="E83" s="202"/>
      <c r="F83" s="199"/>
      <c r="G83" s="202"/>
      <c r="H83" s="15" t="s">
        <v>149</v>
      </c>
      <c r="I83" s="20" t="s">
        <v>101</v>
      </c>
      <c r="J83" s="202"/>
      <c r="K83" s="202"/>
      <c r="L83" s="202"/>
      <c r="M83" s="15">
        <v>250</v>
      </c>
    </row>
    <row r="84" spans="1:13" ht="12.75" customHeight="1">
      <c r="A84" s="197">
        <v>16</v>
      </c>
      <c r="B84" s="200" t="s">
        <v>150</v>
      </c>
      <c r="C84" s="203" t="s">
        <v>151</v>
      </c>
      <c r="D84" s="203" t="s">
        <v>117</v>
      </c>
      <c r="E84" s="205" t="s">
        <v>152</v>
      </c>
      <c r="F84" s="207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199"/>
      <c r="B85" s="202"/>
      <c r="C85" s="202"/>
      <c r="D85" s="202"/>
      <c r="E85" s="202"/>
      <c r="F85" s="199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215" t="s">
        <v>157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7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197">
        <v>2</v>
      </c>
      <c r="B88" s="200" t="s">
        <v>165</v>
      </c>
      <c r="C88" s="208" t="s">
        <v>166</v>
      </c>
      <c r="D88" s="203" t="s">
        <v>134</v>
      </c>
      <c r="E88" s="209" t="s">
        <v>161</v>
      </c>
      <c r="F88" s="210">
        <v>4</v>
      </c>
      <c r="G88" s="208" t="s">
        <v>167</v>
      </c>
      <c r="H88" s="203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208">
        <v>252</v>
      </c>
    </row>
    <row r="89" spans="1:13" ht="12.75" customHeight="1">
      <c r="A89" s="199"/>
      <c r="B89" s="202"/>
      <c r="C89" s="202"/>
      <c r="D89" s="202"/>
      <c r="E89" s="202"/>
      <c r="F89" s="199"/>
      <c r="G89" s="202"/>
      <c r="H89" s="202"/>
      <c r="I89" s="16" t="s">
        <v>170</v>
      </c>
      <c r="J89" s="27" t="s">
        <v>36</v>
      </c>
      <c r="K89" s="15" t="s">
        <v>171</v>
      </c>
      <c r="L89" s="27">
        <v>5</v>
      </c>
      <c r="M89" s="202"/>
    </row>
    <row r="90" spans="1:13" ht="12.75" customHeight="1">
      <c r="A90" s="197">
        <v>3</v>
      </c>
      <c r="B90" s="200" t="s">
        <v>172</v>
      </c>
      <c r="C90" s="203" t="s">
        <v>173</v>
      </c>
      <c r="D90" s="203" t="s">
        <v>92</v>
      </c>
      <c r="E90" s="205" t="s">
        <v>161</v>
      </c>
      <c r="F90" s="207" t="s">
        <v>63</v>
      </c>
      <c r="G90" s="203" t="s">
        <v>34</v>
      </c>
      <c r="H90" s="15" t="s">
        <v>28</v>
      </c>
      <c r="I90" s="20" t="s">
        <v>44</v>
      </c>
      <c r="J90" s="203" t="s">
        <v>25</v>
      </c>
      <c r="K90" s="203" t="s">
        <v>92</v>
      </c>
      <c r="L90" s="203">
        <v>7</v>
      </c>
      <c r="M90" s="203">
        <v>254</v>
      </c>
    </row>
    <row r="91" spans="1:13" ht="12.75" customHeight="1">
      <c r="A91" s="199"/>
      <c r="B91" s="202"/>
      <c r="C91" s="202"/>
      <c r="D91" s="202"/>
      <c r="E91" s="202"/>
      <c r="F91" s="199"/>
      <c r="G91" s="202"/>
      <c r="H91" s="15" t="s">
        <v>131</v>
      </c>
      <c r="I91" s="20" t="s">
        <v>174</v>
      </c>
      <c r="J91" s="202"/>
      <c r="K91" s="202"/>
      <c r="L91" s="202"/>
      <c r="M91" s="202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197">
        <v>5</v>
      </c>
      <c r="B93" s="200" t="s">
        <v>178</v>
      </c>
      <c r="C93" s="203" t="s">
        <v>179</v>
      </c>
      <c r="D93" s="204" t="s">
        <v>180</v>
      </c>
      <c r="E93" s="205" t="s">
        <v>161</v>
      </c>
      <c r="F93" s="206" t="s">
        <v>63</v>
      </c>
      <c r="G93" s="203" t="s">
        <v>34</v>
      </c>
      <c r="H93" s="23" t="s">
        <v>23</v>
      </c>
      <c r="I93" s="203" t="s">
        <v>91</v>
      </c>
      <c r="J93" s="203" t="s">
        <v>25</v>
      </c>
      <c r="K93" s="203" t="s">
        <v>180</v>
      </c>
      <c r="L93" s="203">
        <v>10</v>
      </c>
      <c r="M93" s="23">
        <v>252</v>
      </c>
    </row>
    <row r="94" spans="1:13" ht="12.75" customHeight="1">
      <c r="A94" s="198"/>
      <c r="B94" s="201"/>
      <c r="C94" s="201"/>
      <c r="D94" s="201"/>
      <c r="E94" s="201"/>
      <c r="F94" s="199"/>
      <c r="G94" s="202"/>
      <c r="H94" s="28" t="s">
        <v>122</v>
      </c>
      <c r="I94" s="202"/>
      <c r="J94" s="202"/>
      <c r="K94" s="202"/>
      <c r="L94" s="202"/>
      <c r="M94" s="23">
        <v>250</v>
      </c>
    </row>
    <row r="95" spans="1:13" ht="12.75" customHeight="1">
      <c r="A95" s="198"/>
      <c r="B95" s="201"/>
      <c r="C95" s="201"/>
      <c r="D95" s="201"/>
      <c r="E95" s="201"/>
      <c r="F95" s="207" t="s">
        <v>63</v>
      </c>
      <c r="G95" s="203" t="s">
        <v>84</v>
      </c>
      <c r="H95" s="23" t="s">
        <v>23</v>
      </c>
      <c r="I95" s="203" t="s">
        <v>98</v>
      </c>
      <c r="J95" s="203" t="s">
        <v>36</v>
      </c>
      <c r="K95" s="203" t="s">
        <v>134</v>
      </c>
      <c r="L95" s="203">
        <v>10</v>
      </c>
      <c r="M95" s="15">
        <v>252</v>
      </c>
    </row>
    <row r="96" spans="1:13" ht="12.75" customHeight="1">
      <c r="A96" s="198"/>
      <c r="B96" s="201"/>
      <c r="C96" s="201"/>
      <c r="D96" s="201"/>
      <c r="E96" s="201"/>
      <c r="F96" s="199"/>
      <c r="G96" s="202"/>
      <c r="H96" s="28" t="s">
        <v>122</v>
      </c>
      <c r="I96" s="202"/>
      <c r="J96" s="202"/>
      <c r="K96" s="202"/>
      <c r="L96" s="202"/>
      <c r="M96" s="15">
        <v>250</v>
      </c>
    </row>
    <row r="97" spans="1:13" ht="12.75" customHeight="1">
      <c r="A97" s="199"/>
      <c r="B97" s="202"/>
      <c r="C97" s="202"/>
      <c r="D97" s="202"/>
      <c r="E97" s="202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197">
        <v>7</v>
      </c>
      <c r="B99" s="200" t="s">
        <v>184</v>
      </c>
      <c r="C99" s="203" t="s">
        <v>103</v>
      </c>
      <c r="D99" s="203" t="s">
        <v>180</v>
      </c>
      <c r="E99" s="205" t="s">
        <v>161</v>
      </c>
      <c r="F99" s="207" t="s">
        <v>63</v>
      </c>
      <c r="G99" s="15" t="s">
        <v>22</v>
      </c>
      <c r="H99" s="203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203">
        <v>254</v>
      </c>
    </row>
    <row r="100" spans="1:13" ht="12.75" customHeight="1">
      <c r="A100" s="198"/>
      <c r="B100" s="201"/>
      <c r="C100" s="201"/>
      <c r="D100" s="201"/>
      <c r="E100" s="201"/>
      <c r="F100" s="198"/>
      <c r="G100" s="15" t="s">
        <v>34</v>
      </c>
      <c r="H100" s="201"/>
      <c r="I100" s="20" t="s">
        <v>186</v>
      </c>
      <c r="J100" s="15" t="s">
        <v>36</v>
      </c>
      <c r="K100" s="15" t="s">
        <v>187</v>
      </c>
      <c r="L100" s="15">
        <v>8</v>
      </c>
      <c r="M100" s="201"/>
    </row>
    <row r="101" spans="1:13" ht="12.75" customHeight="1">
      <c r="A101" s="198"/>
      <c r="B101" s="201"/>
      <c r="C101" s="201"/>
      <c r="D101" s="201"/>
      <c r="E101" s="201"/>
      <c r="F101" s="198"/>
      <c r="G101" s="15" t="s">
        <v>34</v>
      </c>
      <c r="H101" s="201"/>
      <c r="I101" s="20" t="s">
        <v>188</v>
      </c>
      <c r="J101" s="15" t="s">
        <v>41</v>
      </c>
      <c r="K101" s="15" t="s">
        <v>189</v>
      </c>
      <c r="L101" s="15">
        <v>8</v>
      </c>
      <c r="M101" s="201"/>
    </row>
    <row r="102" spans="1:13" ht="12.75" customHeight="1">
      <c r="A102" s="199"/>
      <c r="B102" s="202"/>
      <c r="C102" s="202"/>
      <c r="D102" s="202"/>
      <c r="E102" s="202"/>
      <c r="F102" s="199"/>
      <c r="G102" s="15" t="s">
        <v>190</v>
      </c>
      <c r="H102" s="202"/>
      <c r="I102" s="20" t="s">
        <v>191</v>
      </c>
      <c r="J102" s="15" t="s">
        <v>45</v>
      </c>
      <c r="K102" s="15" t="s">
        <v>183</v>
      </c>
      <c r="L102" s="15">
        <v>6</v>
      </c>
      <c r="M102" s="202"/>
    </row>
    <row r="103" spans="1:13" ht="12.75" customHeight="1">
      <c r="A103" s="197">
        <v>8</v>
      </c>
      <c r="B103" s="200" t="s">
        <v>192</v>
      </c>
      <c r="C103" s="203" t="s">
        <v>140</v>
      </c>
      <c r="D103" s="203" t="s">
        <v>193</v>
      </c>
      <c r="E103" s="205" t="s">
        <v>161</v>
      </c>
      <c r="F103" s="207" t="s">
        <v>63</v>
      </c>
      <c r="G103" s="203" t="s">
        <v>142</v>
      </c>
      <c r="H103" s="203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203">
        <v>257</v>
      </c>
    </row>
    <row r="104" spans="1:13" ht="12.75" customHeight="1">
      <c r="A104" s="198"/>
      <c r="B104" s="201"/>
      <c r="C104" s="201"/>
      <c r="D104" s="201"/>
      <c r="E104" s="201"/>
      <c r="F104" s="198"/>
      <c r="G104" s="201"/>
      <c r="H104" s="202"/>
      <c r="I104" s="20" t="s">
        <v>196</v>
      </c>
      <c r="J104" s="15" t="s">
        <v>36</v>
      </c>
      <c r="K104" s="15" t="s">
        <v>197</v>
      </c>
      <c r="L104" s="15">
        <v>6</v>
      </c>
      <c r="M104" s="202"/>
    </row>
    <row r="105" spans="1:13" ht="12.75" customHeight="1">
      <c r="A105" s="198"/>
      <c r="B105" s="201"/>
      <c r="C105" s="201"/>
      <c r="D105" s="201"/>
      <c r="E105" s="201"/>
      <c r="F105" s="198"/>
      <c r="G105" s="201"/>
      <c r="H105" s="203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203">
        <v>257</v>
      </c>
    </row>
    <row r="106" spans="1:13" ht="12.75" customHeight="1">
      <c r="A106" s="199"/>
      <c r="B106" s="202"/>
      <c r="C106" s="202"/>
      <c r="D106" s="202"/>
      <c r="E106" s="202"/>
      <c r="F106" s="199"/>
      <c r="G106" s="202"/>
      <c r="H106" s="202"/>
      <c r="I106" s="20" t="s">
        <v>196</v>
      </c>
      <c r="J106" s="15" t="s">
        <v>45</v>
      </c>
      <c r="K106" s="15" t="s">
        <v>199</v>
      </c>
      <c r="L106" s="15">
        <v>6</v>
      </c>
      <c r="M106" s="202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197">
        <v>14</v>
      </c>
      <c r="B112" s="200" t="s">
        <v>215</v>
      </c>
      <c r="C112" s="203" t="s">
        <v>216</v>
      </c>
      <c r="D112" s="203" t="s">
        <v>217</v>
      </c>
      <c r="E112" s="205" t="s">
        <v>161</v>
      </c>
      <c r="F112" s="214">
        <v>8</v>
      </c>
      <c r="G112" s="203" t="s">
        <v>167</v>
      </c>
      <c r="H112" s="15" t="s">
        <v>85</v>
      </c>
      <c r="I112" s="20" t="s">
        <v>218</v>
      </c>
      <c r="J112" s="203" t="s">
        <v>25</v>
      </c>
      <c r="K112" s="203" t="s">
        <v>217</v>
      </c>
      <c r="L112" s="203">
        <v>15</v>
      </c>
      <c r="M112" s="15">
        <v>252</v>
      </c>
    </row>
    <row r="113" spans="1:13" ht="12.75" customHeight="1">
      <c r="A113" s="199"/>
      <c r="B113" s="202"/>
      <c r="C113" s="202"/>
      <c r="D113" s="202"/>
      <c r="E113" s="202"/>
      <c r="F113" s="199"/>
      <c r="G113" s="202"/>
      <c r="H113" s="15" t="s">
        <v>122</v>
      </c>
      <c r="I113" s="20" t="s">
        <v>219</v>
      </c>
      <c r="J113" s="202"/>
      <c r="K113" s="202"/>
      <c r="L113" s="202"/>
      <c r="M113" s="15">
        <v>152</v>
      </c>
    </row>
    <row r="114" spans="1:13" ht="12.75" customHeight="1">
      <c r="A114" s="212">
        <v>15</v>
      </c>
      <c r="B114" s="212" t="s">
        <v>220</v>
      </c>
      <c r="C114" s="211" t="s">
        <v>116</v>
      </c>
      <c r="D114" s="211" t="s">
        <v>213</v>
      </c>
      <c r="E114" s="213" t="s">
        <v>161</v>
      </c>
      <c r="F114" s="213">
        <v>8</v>
      </c>
      <c r="G114" s="211" t="s">
        <v>34</v>
      </c>
      <c r="H114" s="211" t="s">
        <v>53</v>
      </c>
      <c r="I114" s="24" t="s">
        <v>174</v>
      </c>
      <c r="J114" s="23" t="s">
        <v>25</v>
      </c>
      <c r="K114" s="211" t="s">
        <v>213</v>
      </c>
      <c r="L114" s="23">
        <v>8</v>
      </c>
      <c r="M114" s="211">
        <v>250</v>
      </c>
    </row>
    <row r="115" spans="1:13" ht="12.75" customHeight="1">
      <c r="A115" s="199"/>
      <c r="B115" s="199"/>
      <c r="C115" s="199"/>
      <c r="D115" s="199"/>
      <c r="E115" s="199"/>
      <c r="F115" s="199"/>
      <c r="G115" s="199"/>
      <c r="H115" s="199"/>
      <c r="I115" s="24" t="s">
        <v>101</v>
      </c>
      <c r="J115" s="23" t="s">
        <v>36</v>
      </c>
      <c r="K115" s="199"/>
      <c r="L115" s="23">
        <v>8</v>
      </c>
      <c r="M115" s="199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27" t="s">
        <v>0</v>
      </c>
      <c r="J2" s="221"/>
      <c r="K2" s="221"/>
      <c r="L2" s="221"/>
      <c r="M2" s="221"/>
    </row>
    <row r="3" spans="1:13">
      <c r="F3" s="3"/>
      <c r="G3" s="3"/>
      <c r="H3" s="32"/>
      <c r="I3" s="228" t="s">
        <v>1</v>
      </c>
      <c r="J3" s="221"/>
      <c r="K3" s="221"/>
      <c r="L3" s="221"/>
      <c r="M3" s="221"/>
    </row>
    <row r="4" spans="1:13" ht="16.5">
      <c r="F4" s="3"/>
      <c r="G4" s="3"/>
      <c r="H4" s="32"/>
      <c r="I4" s="229" t="s">
        <v>2</v>
      </c>
      <c r="J4" s="221"/>
      <c r="K4" s="221"/>
      <c r="L4" s="221"/>
      <c r="M4" s="221"/>
    </row>
    <row r="5" spans="1:13" ht="16.5">
      <c r="F5" s="3"/>
      <c r="G5" s="3"/>
      <c r="H5" s="32"/>
      <c r="I5" s="229" t="s">
        <v>221</v>
      </c>
      <c r="J5" s="221"/>
      <c r="K5" s="221"/>
      <c r="L5" s="221"/>
      <c r="M5" s="221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30" t="s">
        <v>222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4" spans="1:13" ht="30" customHeight="1">
      <c r="A14" s="231" t="s">
        <v>223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7"/>
    </row>
    <row r="15" spans="1:13" ht="18.75">
      <c r="A15" s="33" t="s">
        <v>224</v>
      </c>
      <c r="B15" s="232" t="s">
        <v>225</v>
      </c>
      <c r="C15" s="216"/>
      <c r="D15" s="217"/>
      <c r="E15" s="232" t="s">
        <v>226</v>
      </c>
      <c r="F15" s="217"/>
      <c r="G15" s="33" t="s">
        <v>9</v>
      </c>
      <c r="H15" s="232" t="s">
        <v>227</v>
      </c>
      <c r="I15" s="217"/>
      <c r="J15" s="232" t="s">
        <v>13</v>
      </c>
      <c r="K15" s="217"/>
      <c r="L15" s="34" t="s">
        <v>14</v>
      </c>
      <c r="M15" s="33" t="s">
        <v>228</v>
      </c>
    </row>
    <row r="16" spans="1:13" ht="45" customHeight="1">
      <c r="A16" s="35" t="s">
        <v>229</v>
      </c>
      <c r="B16" s="226" t="s">
        <v>230</v>
      </c>
      <c r="C16" s="216"/>
      <c r="D16" s="217"/>
      <c r="E16" s="226">
        <v>750</v>
      </c>
      <c r="F16" s="217"/>
      <c r="G16" s="35" t="s">
        <v>231</v>
      </c>
      <c r="H16" s="226" t="s">
        <v>210</v>
      </c>
      <c r="I16" s="217"/>
      <c r="J16" s="226" t="s">
        <v>232</v>
      </c>
      <c r="K16" s="217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27" t="s">
        <v>0</v>
      </c>
      <c r="J2" s="221"/>
      <c r="K2" s="221"/>
      <c r="L2" s="221"/>
      <c r="M2" s="221"/>
    </row>
    <row r="3" spans="1:13">
      <c r="F3" s="3"/>
      <c r="G3" s="3"/>
      <c r="H3" s="32"/>
      <c r="I3" s="228" t="s">
        <v>1</v>
      </c>
      <c r="J3" s="221"/>
      <c r="K3" s="221"/>
      <c r="L3" s="221"/>
      <c r="M3" s="221"/>
    </row>
    <row r="4" spans="1:13" ht="16.5">
      <c r="F4" s="3"/>
      <c r="G4" s="3"/>
      <c r="H4" s="32"/>
      <c r="I4" s="229" t="s">
        <v>2</v>
      </c>
      <c r="J4" s="221"/>
      <c r="K4" s="221"/>
      <c r="L4" s="221"/>
      <c r="M4" s="221"/>
    </row>
    <row r="5" spans="1:13" ht="16.5">
      <c r="F5" s="3"/>
      <c r="G5" s="3"/>
      <c r="H5" s="32"/>
      <c r="I5" s="229" t="s">
        <v>234</v>
      </c>
      <c r="J5" s="221"/>
      <c r="K5" s="221"/>
      <c r="L5" s="221"/>
      <c r="M5" s="221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30" t="s">
        <v>235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4" spans="1:13" ht="30" customHeight="1">
      <c r="A14" s="231" t="s">
        <v>236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7"/>
    </row>
    <row r="15" spans="1:13" ht="18.75">
      <c r="A15" s="33" t="s">
        <v>224</v>
      </c>
      <c r="B15" s="232" t="s">
        <v>225</v>
      </c>
      <c r="C15" s="216"/>
      <c r="D15" s="217"/>
      <c r="E15" s="232" t="s">
        <v>226</v>
      </c>
      <c r="F15" s="217"/>
      <c r="G15" s="33" t="s">
        <v>9</v>
      </c>
      <c r="H15" s="232" t="s">
        <v>227</v>
      </c>
      <c r="I15" s="217"/>
      <c r="J15" s="232" t="s">
        <v>13</v>
      </c>
      <c r="K15" s="217"/>
      <c r="L15" s="34" t="s">
        <v>14</v>
      </c>
      <c r="M15" s="33" t="s">
        <v>228</v>
      </c>
    </row>
    <row r="16" spans="1:13" ht="45" customHeight="1">
      <c r="A16" s="35" t="s">
        <v>229</v>
      </c>
      <c r="B16" s="233" t="s">
        <v>237</v>
      </c>
      <c r="C16" s="216"/>
      <c r="D16" s="217"/>
      <c r="E16" s="226" t="s">
        <v>238</v>
      </c>
      <c r="F16" s="217"/>
      <c r="G16" s="35" t="s">
        <v>239</v>
      </c>
      <c r="H16" s="226" t="s">
        <v>210</v>
      </c>
      <c r="I16" s="217"/>
      <c r="J16" s="226" t="s">
        <v>28</v>
      </c>
      <c r="K16" s="217"/>
      <c r="L16" s="36" t="s">
        <v>39</v>
      </c>
      <c r="M16" s="35" t="s">
        <v>240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16"/>
  <sheetViews>
    <sheetView workbookViewId="0"/>
  </sheetViews>
  <sheetFormatPr defaultColWidth="12.5703125" defaultRowHeight="15.75" customHeight="1"/>
  <cols>
    <col min="13" max="13" width="24.28515625" customWidth="1"/>
  </cols>
  <sheetData>
    <row r="1" spans="1:13" ht="15.75" customHeight="1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 ht="15.75" customHeight="1">
      <c r="A2" s="38"/>
      <c r="B2" s="38"/>
      <c r="C2" s="38"/>
      <c r="D2" s="38"/>
      <c r="E2" s="39"/>
      <c r="F2" s="38"/>
      <c r="G2" s="38"/>
      <c r="H2" s="220" t="s">
        <v>241</v>
      </c>
      <c r="I2" s="221"/>
      <c r="J2" s="221"/>
      <c r="K2" s="221"/>
      <c r="L2" s="221"/>
      <c r="M2" s="38"/>
    </row>
    <row r="3" spans="1:13" ht="15.75" customHeight="1">
      <c r="A3" s="38"/>
      <c r="B3" s="38"/>
      <c r="C3" s="38"/>
      <c r="D3" s="38"/>
      <c r="E3" s="39"/>
      <c r="F3" s="38"/>
      <c r="G3" s="38"/>
      <c r="H3" s="220" t="s">
        <v>1</v>
      </c>
      <c r="I3" s="221"/>
      <c r="J3" s="221"/>
      <c r="K3" s="221"/>
      <c r="L3" s="221"/>
      <c r="M3" s="38"/>
    </row>
    <row r="4" spans="1:13" ht="15.75" customHeight="1">
      <c r="A4" s="38"/>
      <c r="B4" s="38"/>
      <c r="C4" s="38"/>
      <c r="D4" s="38"/>
      <c r="E4" s="39"/>
      <c r="F4" s="38"/>
      <c r="G4" s="38"/>
      <c r="H4" s="222" t="s">
        <v>2</v>
      </c>
      <c r="I4" s="221"/>
      <c r="J4" s="221"/>
      <c r="K4" s="221"/>
      <c r="L4" s="221"/>
      <c r="M4" s="38"/>
    </row>
    <row r="5" spans="1:13" ht="15.75" customHeight="1">
      <c r="A5" s="38"/>
      <c r="B5" s="38"/>
      <c r="C5" s="38"/>
      <c r="D5" s="38"/>
      <c r="E5" s="39"/>
      <c r="F5" s="38"/>
      <c r="G5" s="38"/>
      <c r="H5" s="222" t="s">
        <v>242</v>
      </c>
      <c r="I5" s="221"/>
      <c r="J5" s="221"/>
      <c r="K5" s="221"/>
      <c r="L5" s="221"/>
      <c r="M5" s="38"/>
    </row>
    <row r="6" spans="1:13" ht="15.75" customHeight="1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 ht="15.75" customHeight="1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 ht="15.75" customHeight="1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 ht="15.75" customHeight="1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 ht="15.75" customHeight="1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 ht="15.75" customHeight="1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 ht="15.75" customHeight="1">
      <c r="A12" s="234" t="s">
        <v>243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40"/>
    </row>
    <row r="13" spans="1:13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15.75" customHeight="1">
      <c r="A14" s="226" t="s">
        <v>236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7"/>
    </row>
    <row r="15" spans="1:13" ht="15.75" customHeight="1">
      <c r="A15" s="41" t="s">
        <v>224</v>
      </c>
      <c r="B15" s="232" t="s">
        <v>225</v>
      </c>
      <c r="C15" s="216"/>
      <c r="D15" s="217"/>
      <c r="E15" s="232" t="s">
        <v>226</v>
      </c>
      <c r="F15" s="217"/>
      <c r="G15" s="41" t="s">
        <v>9</v>
      </c>
      <c r="H15" s="232" t="s">
        <v>227</v>
      </c>
      <c r="I15" s="217"/>
      <c r="J15" s="232" t="s">
        <v>13</v>
      </c>
      <c r="K15" s="217"/>
      <c r="L15" s="42" t="s">
        <v>14</v>
      </c>
      <c r="M15" s="41" t="s">
        <v>228</v>
      </c>
    </row>
    <row r="16" spans="1:13" ht="15.75" customHeight="1">
      <c r="A16" s="43" t="s">
        <v>229</v>
      </c>
      <c r="B16" s="226" t="s">
        <v>244</v>
      </c>
      <c r="C16" s="216"/>
      <c r="D16" s="217"/>
      <c r="E16" s="226" t="s">
        <v>238</v>
      </c>
      <c r="F16" s="217"/>
      <c r="G16" s="43" t="s">
        <v>239</v>
      </c>
      <c r="H16" s="226" t="s">
        <v>210</v>
      </c>
      <c r="I16" s="217"/>
      <c r="J16" s="226" t="s">
        <v>85</v>
      </c>
      <c r="K16" s="217"/>
      <c r="L16" s="44" t="s">
        <v>245</v>
      </c>
      <c r="M16" s="45" t="s">
        <v>240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9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39" t="s">
        <v>0</v>
      </c>
      <c r="J2" s="221"/>
      <c r="K2" s="221"/>
      <c r="L2" s="221"/>
      <c r="M2" s="221"/>
    </row>
    <row r="3" spans="1:13">
      <c r="A3" s="3"/>
      <c r="B3" s="2"/>
      <c r="C3" s="3"/>
      <c r="D3" s="3"/>
      <c r="E3" s="3"/>
      <c r="F3" s="4"/>
      <c r="G3" s="3"/>
      <c r="H3" s="3"/>
      <c r="I3" s="239" t="s">
        <v>1</v>
      </c>
      <c r="J3" s="221"/>
      <c r="K3" s="221"/>
      <c r="L3" s="221"/>
      <c r="M3" s="221"/>
    </row>
    <row r="4" spans="1:13" ht="16.5">
      <c r="A4" s="3"/>
      <c r="B4" s="2"/>
      <c r="C4" s="3"/>
      <c r="D4" s="3"/>
      <c r="E4" s="3"/>
      <c r="F4" s="4"/>
      <c r="G4" s="3"/>
      <c r="H4" s="3"/>
      <c r="I4" s="240" t="s">
        <v>2</v>
      </c>
      <c r="J4" s="221"/>
      <c r="K4" s="221"/>
      <c r="L4" s="221"/>
      <c r="M4" s="221"/>
    </row>
    <row r="5" spans="1:13" ht="16.5">
      <c r="A5" s="3"/>
      <c r="B5" s="2"/>
      <c r="C5" s="3"/>
      <c r="D5" s="3"/>
      <c r="E5" s="3"/>
      <c r="F5" s="4"/>
      <c r="G5" s="3"/>
      <c r="H5" s="3"/>
      <c r="I5" s="240" t="s">
        <v>246</v>
      </c>
      <c r="J5" s="221"/>
      <c r="K5" s="221"/>
      <c r="L5" s="221"/>
      <c r="M5" s="221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23" t="s">
        <v>247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ht="18.75">
      <c r="A13" s="224" t="s">
        <v>5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241">
        <v>3</v>
      </c>
      <c r="B16" s="236" t="s">
        <v>172</v>
      </c>
      <c r="C16" s="203" t="s">
        <v>173</v>
      </c>
      <c r="D16" s="204" t="s">
        <v>92</v>
      </c>
      <c r="E16" s="205" t="s">
        <v>161</v>
      </c>
      <c r="F16" s="207" t="s">
        <v>63</v>
      </c>
      <c r="G16" s="203" t="s">
        <v>34</v>
      </c>
      <c r="H16" s="15" t="s">
        <v>28</v>
      </c>
      <c r="I16" s="20" t="s">
        <v>44</v>
      </c>
      <c r="J16" s="203" t="s">
        <v>25</v>
      </c>
      <c r="K16" s="203" t="s">
        <v>92</v>
      </c>
      <c r="L16" s="203">
        <v>10</v>
      </c>
      <c r="M16" s="203">
        <v>254</v>
      </c>
    </row>
    <row r="17" spans="1:13" ht="15">
      <c r="A17" s="199"/>
      <c r="B17" s="202"/>
      <c r="C17" s="202"/>
      <c r="D17" s="202"/>
      <c r="E17" s="202"/>
      <c r="F17" s="199"/>
      <c r="G17" s="202"/>
      <c r="H17" s="15" t="s">
        <v>131</v>
      </c>
      <c r="I17" s="15" t="s">
        <v>174</v>
      </c>
      <c r="J17" s="202"/>
      <c r="K17" s="202"/>
      <c r="L17" s="202"/>
      <c r="M17" s="202"/>
    </row>
    <row r="18" spans="1:13" ht="12.75" customHeight="1">
      <c r="A18" s="241">
        <v>5</v>
      </c>
      <c r="B18" s="236" t="s">
        <v>178</v>
      </c>
      <c r="C18" s="203" t="s">
        <v>121</v>
      </c>
      <c r="D18" s="237" t="s">
        <v>248</v>
      </c>
      <c r="E18" s="205" t="s">
        <v>161</v>
      </c>
      <c r="F18" s="206" t="s">
        <v>83</v>
      </c>
      <c r="G18" s="203" t="s">
        <v>34</v>
      </c>
      <c r="H18" s="238" t="s">
        <v>23</v>
      </c>
      <c r="I18" s="203" t="s">
        <v>91</v>
      </c>
      <c r="J18" s="203" t="s">
        <v>25</v>
      </c>
      <c r="K18" s="235" t="s">
        <v>249</v>
      </c>
      <c r="L18" s="203">
        <v>10</v>
      </c>
      <c r="M18" s="211">
        <v>252</v>
      </c>
    </row>
    <row r="19" spans="1:13" ht="12.75" customHeight="1">
      <c r="A19" s="198"/>
      <c r="B19" s="201"/>
      <c r="C19" s="201"/>
      <c r="D19" s="201"/>
      <c r="E19" s="201"/>
      <c r="F19" s="199"/>
      <c r="G19" s="202"/>
      <c r="H19" s="199"/>
      <c r="I19" s="202"/>
      <c r="J19" s="202"/>
      <c r="K19" s="202"/>
      <c r="L19" s="202"/>
      <c r="M19" s="199"/>
    </row>
    <row r="20" spans="1:13" ht="12.75" customHeight="1">
      <c r="A20" s="198"/>
      <c r="B20" s="201"/>
      <c r="C20" s="201"/>
      <c r="D20" s="201"/>
      <c r="E20" s="201"/>
      <c r="F20" s="207" t="s">
        <v>83</v>
      </c>
      <c r="G20" s="203" t="s">
        <v>84</v>
      </c>
      <c r="H20" s="238" t="s">
        <v>23</v>
      </c>
      <c r="I20" s="203" t="s">
        <v>98</v>
      </c>
      <c r="J20" s="203" t="s">
        <v>36</v>
      </c>
      <c r="K20" s="235" t="s">
        <v>250</v>
      </c>
      <c r="L20" s="203">
        <v>10</v>
      </c>
      <c r="M20" s="203">
        <v>252</v>
      </c>
    </row>
    <row r="21" spans="1:13" ht="12.75" customHeight="1">
      <c r="A21" s="198"/>
      <c r="B21" s="201"/>
      <c r="C21" s="201"/>
      <c r="D21" s="201"/>
      <c r="E21" s="201"/>
      <c r="F21" s="198"/>
      <c r="G21" s="201"/>
      <c r="H21" s="198"/>
      <c r="I21" s="201"/>
      <c r="J21" s="201"/>
      <c r="K21" s="201"/>
      <c r="L21" s="201"/>
      <c r="M21" s="201"/>
    </row>
    <row r="22" spans="1:13" ht="1.5" customHeight="1">
      <c r="A22" s="199"/>
      <c r="B22" s="202"/>
      <c r="C22" s="202"/>
      <c r="D22" s="202"/>
      <c r="E22" s="202"/>
      <c r="F22" s="199"/>
      <c r="G22" s="202"/>
      <c r="H22" s="199"/>
      <c r="I22" s="202"/>
      <c r="J22" s="202"/>
      <c r="K22" s="202"/>
      <c r="L22" s="202"/>
      <c r="M22" s="202"/>
    </row>
    <row r="23" spans="1:13" ht="12.75" customHeight="1">
      <c r="A23" s="53">
        <v>6</v>
      </c>
      <c r="B23" s="54" t="s">
        <v>182</v>
      </c>
      <c r="C23" s="55" t="s">
        <v>121</v>
      </c>
      <c r="D23" s="15" t="s">
        <v>183</v>
      </c>
      <c r="E23" s="17" t="s">
        <v>161</v>
      </c>
      <c r="F23" s="56" t="s">
        <v>83</v>
      </c>
      <c r="G23" s="15" t="s">
        <v>84</v>
      </c>
      <c r="H23" s="57" t="s">
        <v>23</v>
      </c>
      <c r="I23" s="24" t="s">
        <v>181</v>
      </c>
      <c r="J23" s="23" t="s">
        <v>25</v>
      </c>
      <c r="K23" s="57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39" t="s">
        <v>251</v>
      </c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39" t="s">
        <v>1</v>
      </c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2" t="s">
        <v>2</v>
      </c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40" t="s">
        <v>252</v>
      </c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3" t="s">
        <v>253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0.25">
      <c r="A14" s="254" t="s">
        <v>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254</v>
      </c>
      <c r="C16" s="248" t="s">
        <v>255</v>
      </c>
      <c r="D16" s="248" t="s">
        <v>256</v>
      </c>
      <c r="E16" s="248" t="s">
        <v>257</v>
      </c>
      <c r="F16" s="251" t="s">
        <v>258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37.5">
      <c r="A17" s="199"/>
      <c r="B17" s="199"/>
      <c r="C17" s="199"/>
      <c r="D17" s="199"/>
      <c r="E17" s="199"/>
      <c r="F17" s="63" t="s">
        <v>259</v>
      </c>
      <c r="G17" s="63" t="s">
        <v>260</v>
      </c>
      <c r="H17" s="251" t="s">
        <v>261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31.5" customHeight="1">
      <c r="A18" s="247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3.5" customHeight="1">
      <c r="A19" s="242" t="s">
        <v>19</v>
      </c>
      <c r="B19" s="243"/>
      <c r="C19" s="243"/>
      <c r="D19" s="243"/>
      <c r="E19" s="243"/>
      <c r="F19" s="243"/>
      <c r="G19" s="244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5"/>
      <c r="B20" s="246"/>
      <c r="C20" s="246"/>
      <c r="D20" s="246"/>
      <c r="E20" s="246"/>
      <c r="F20" s="246"/>
      <c r="G20" s="202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2" t="s">
        <v>48</v>
      </c>
      <c r="B25" s="243"/>
      <c r="C25" s="243"/>
      <c r="D25" s="243"/>
      <c r="E25" s="243"/>
      <c r="F25" s="243"/>
      <c r="G25" s="244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5"/>
      <c r="B26" s="246"/>
      <c r="C26" s="246"/>
      <c r="D26" s="246"/>
      <c r="E26" s="246"/>
      <c r="F26" s="246"/>
      <c r="G26" s="202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2" t="s">
        <v>284</v>
      </c>
      <c r="B32" s="243"/>
      <c r="C32" s="243"/>
      <c r="D32" s="243"/>
      <c r="E32" s="243"/>
      <c r="F32" s="243"/>
      <c r="G32" s="244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5"/>
      <c r="B33" s="246"/>
      <c r="C33" s="246"/>
      <c r="D33" s="246"/>
      <c r="E33" s="246"/>
      <c r="F33" s="246"/>
      <c r="G33" s="202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2" t="s">
        <v>75</v>
      </c>
      <c r="B37" s="243"/>
      <c r="C37" s="243"/>
      <c r="D37" s="243"/>
      <c r="E37" s="243"/>
      <c r="F37" s="243"/>
      <c r="G37" s="244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5"/>
      <c r="B38" s="246"/>
      <c r="C38" s="246"/>
      <c r="D38" s="246"/>
      <c r="E38" s="246"/>
      <c r="F38" s="246"/>
      <c r="G38" s="202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42" t="s">
        <v>80</v>
      </c>
      <c r="B40" s="243"/>
      <c r="C40" s="243"/>
      <c r="D40" s="243"/>
      <c r="E40" s="243"/>
      <c r="F40" s="243"/>
      <c r="G40" s="244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5"/>
      <c r="B41" s="246"/>
      <c r="C41" s="246"/>
      <c r="D41" s="246"/>
      <c r="E41" s="246"/>
      <c r="F41" s="246"/>
      <c r="G41" s="202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49" t="s">
        <v>146</v>
      </c>
      <c r="B43" s="243"/>
      <c r="C43" s="243"/>
      <c r="D43" s="243"/>
      <c r="E43" s="243"/>
      <c r="F43" s="243"/>
      <c r="G43" s="244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5"/>
      <c r="B44" s="246"/>
      <c r="C44" s="246"/>
      <c r="D44" s="246"/>
      <c r="E44" s="246"/>
      <c r="F44" s="246"/>
      <c r="G44" s="202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0" t="s">
        <v>291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7"/>
    </row>
    <row r="47" spans="1:26" ht="13.5" customHeight="1">
      <c r="A47" s="242" t="s">
        <v>292</v>
      </c>
      <c r="B47" s="243"/>
      <c r="C47" s="243"/>
      <c r="D47" s="243"/>
      <c r="E47" s="243"/>
      <c r="F47" s="243"/>
      <c r="G47" s="244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5"/>
      <c r="B48" s="246"/>
      <c r="C48" s="246"/>
      <c r="D48" s="246"/>
      <c r="E48" s="246"/>
      <c r="F48" s="246"/>
      <c r="G48" s="202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47" t="s">
        <v>295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7"/>
    </row>
    <row r="54" spans="1:26" ht="13.5" customHeight="1">
      <c r="A54" s="242" t="s">
        <v>120</v>
      </c>
      <c r="B54" s="243"/>
      <c r="C54" s="243"/>
      <c r="D54" s="243"/>
      <c r="E54" s="243"/>
      <c r="F54" s="243"/>
      <c r="G54" s="244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5"/>
      <c r="B55" s="246"/>
      <c r="C55" s="246"/>
      <c r="D55" s="246"/>
      <c r="E55" s="246"/>
      <c r="F55" s="246"/>
      <c r="G55" s="202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2" t="s">
        <v>150</v>
      </c>
      <c r="B59" s="243"/>
      <c r="C59" s="243"/>
      <c r="D59" s="243"/>
      <c r="E59" s="243"/>
      <c r="F59" s="243"/>
      <c r="G59" s="244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5"/>
      <c r="B60" s="246"/>
      <c r="C60" s="246"/>
      <c r="D60" s="246"/>
      <c r="E60" s="246"/>
      <c r="F60" s="246"/>
      <c r="G60" s="202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47" t="s">
        <v>299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7"/>
    </row>
    <row r="64" spans="1:26" ht="13.5" customHeight="1">
      <c r="A64" s="242" t="s">
        <v>125</v>
      </c>
      <c r="B64" s="243"/>
      <c r="C64" s="243"/>
      <c r="D64" s="243"/>
      <c r="E64" s="243"/>
      <c r="F64" s="243"/>
      <c r="G64" s="244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5"/>
      <c r="B65" s="246"/>
      <c r="C65" s="246"/>
      <c r="D65" s="246"/>
      <c r="E65" s="246"/>
      <c r="F65" s="246"/>
      <c r="G65" s="202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2" t="s">
        <v>301</v>
      </c>
      <c r="B70" s="243"/>
      <c r="C70" s="243"/>
      <c r="D70" s="243"/>
      <c r="E70" s="243"/>
      <c r="F70" s="243"/>
      <c r="G70" s="244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5"/>
      <c r="B71" s="246"/>
      <c r="C71" s="246"/>
      <c r="D71" s="246"/>
      <c r="E71" s="246"/>
      <c r="F71" s="246"/>
      <c r="G71" s="202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3">
        <v>1</v>
      </c>
      <c r="B72" s="74" t="s">
        <v>280</v>
      </c>
      <c r="C72" s="75" t="s">
        <v>302</v>
      </c>
      <c r="D72" s="75">
        <v>2</v>
      </c>
      <c r="E72" s="74" t="s">
        <v>34</v>
      </c>
      <c r="F72" s="76">
        <f>N72/N71</f>
        <v>675</v>
      </c>
      <c r="G72" s="76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2" t="s">
        <v>136</v>
      </c>
      <c r="B73" s="243"/>
      <c r="C73" s="243"/>
      <c r="D73" s="243"/>
      <c r="E73" s="243"/>
      <c r="F73" s="243"/>
      <c r="G73" s="244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5"/>
      <c r="B74" s="246"/>
      <c r="C74" s="246"/>
      <c r="D74" s="246"/>
      <c r="E74" s="246"/>
      <c r="F74" s="246"/>
      <c r="G74" s="202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3">
        <v>1</v>
      </c>
      <c r="B75" s="74" t="s">
        <v>280</v>
      </c>
      <c r="C75" s="75" t="s">
        <v>302</v>
      </c>
      <c r="D75" s="75">
        <v>2</v>
      </c>
      <c r="E75" s="74" t="s">
        <v>34</v>
      </c>
      <c r="F75" s="76">
        <f>N75/N74</f>
        <v>675</v>
      </c>
      <c r="G75" s="76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2" t="s">
        <v>102</v>
      </c>
      <c r="B76" s="243"/>
      <c r="C76" s="243"/>
      <c r="D76" s="243"/>
      <c r="E76" s="243"/>
      <c r="F76" s="243"/>
      <c r="G76" s="244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5"/>
      <c r="B77" s="246"/>
      <c r="C77" s="246"/>
      <c r="D77" s="246"/>
      <c r="E77" s="246"/>
      <c r="F77" s="246"/>
      <c r="G77" s="202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47" t="s">
        <v>304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7"/>
    </row>
    <row r="80" spans="1:26" ht="13.5" customHeight="1">
      <c r="A80" s="242" t="s">
        <v>115</v>
      </c>
      <c r="B80" s="243"/>
      <c r="C80" s="243"/>
      <c r="D80" s="243"/>
      <c r="E80" s="243"/>
      <c r="F80" s="243"/>
      <c r="G80" s="244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5"/>
      <c r="B81" s="246"/>
      <c r="C81" s="246"/>
      <c r="D81" s="246"/>
      <c r="E81" s="246"/>
      <c r="F81" s="246"/>
      <c r="G81" s="202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47" t="s">
        <v>306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7"/>
    </row>
    <row r="86" spans="1:26" ht="13.5" customHeight="1">
      <c r="A86" s="242" t="s">
        <v>109</v>
      </c>
      <c r="B86" s="243"/>
      <c r="C86" s="243"/>
      <c r="D86" s="243"/>
      <c r="E86" s="243"/>
      <c r="F86" s="243"/>
      <c r="G86" s="244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5"/>
      <c r="B87" s="246"/>
      <c r="C87" s="246"/>
      <c r="D87" s="246"/>
      <c r="E87" s="246"/>
      <c r="F87" s="246"/>
      <c r="G87" s="202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2" t="s">
        <v>308</v>
      </c>
      <c r="B90" s="243"/>
      <c r="C90" s="243"/>
      <c r="D90" s="243"/>
      <c r="E90" s="243"/>
      <c r="F90" s="243"/>
      <c r="G90" s="244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5"/>
      <c r="B91" s="246"/>
      <c r="C91" s="246"/>
      <c r="D91" s="246"/>
      <c r="E91" s="246"/>
      <c r="F91" s="246"/>
      <c r="G91" s="202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39" t="s">
        <v>251</v>
      </c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39" t="s">
        <v>1</v>
      </c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2" t="s">
        <v>2</v>
      </c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40" t="s">
        <v>309</v>
      </c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3" t="s">
        <v>310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0.25">
      <c r="A14" s="254" t="s">
        <v>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311</v>
      </c>
      <c r="C16" s="248" t="s">
        <v>255</v>
      </c>
      <c r="D16" s="248" t="s">
        <v>256</v>
      </c>
      <c r="E16" s="248" t="s">
        <v>257</v>
      </c>
      <c r="F16" s="251" t="s">
        <v>312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37.5">
      <c r="A17" s="199"/>
      <c r="B17" s="199"/>
      <c r="C17" s="199"/>
      <c r="D17" s="199"/>
      <c r="E17" s="199"/>
      <c r="F17" s="63" t="s">
        <v>259</v>
      </c>
      <c r="G17" s="63" t="s">
        <v>260</v>
      </c>
      <c r="H17" s="251" t="s">
        <v>313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31.5" customHeight="1">
      <c r="A18" s="247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3.5" customHeight="1">
      <c r="A19" s="242" t="s">
        <v>19</v>
      </c>
      <c r="B19" s="243"/>
      <c r="C19" s="243"/>
      <c r="D19" s="243"/>
      <c r="E19" s="243"/>
      <c r="F19" s="243"/>
      <c r="G19" s="244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5"/>
      <c r="B20" s="246"/>
      <c r="C20" s="246"/>
      <c r="D20" s="246"/>
      <c r="E20" s="246"/>
      <c r="F20" s="246"/>
      <c r="G20" s="202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2" t="s">
        <v>48</v>
      </c>
      <c r="B25" s="243"/>
      <c r="C25" s="243"/>
      <c r="D25" s="243"/>
      <c r="E25" s="243"/>
      <c r="F25" s="243"/>
      <c r="G25" s="244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5"/>
      <c r="B26" s="246"/>
      <c r="C26" s="246"/>
      <c r="D26" s="246"/>
      <c r="E26" s="246"/>
      <c r="F26" s="246"/>
      <c r="G26" s="202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2" t="s">
        <v>284</v>
      </c>
      <c r="B32" s="243"/>
      <c r="C32" s="243"/>
      <c r="D32" s="243"/>
      <c r="E32" s="243"/>
      <c r="F32" s="243"/>
      <c r="G32" s="244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5"/>
      <c r="B33" s="246"/>
      <c r="C33" s="246"/>
      <c r="D33" s="246"/>
      <c r="E33" s="246"/>
      <c r="F33" s="246"/>
      <c r="G33" s="202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2" t="s">
        <v>75</v>
      </c>
      <c r="B37" s="243"/>
      <c r="C37" s="243"/>
      <c r="D37" s="243"/>
      <c r="E37" s="243"/>
      <c r="F37" s="243"/>
      <c r="G37" s="244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5"/>
      <c r="B38" s="246"/>
      <c r="C38" s="246"/>
      <c r="D38" s="246"/>
      <c r="E38" s="246"/>
      <c r="F38" s="246"/>
      <c r="G38" s="202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283</v>
      </c>
      <c r="C39" s="80" t="s">
        <v>281</v>
      </c>
      <c r="D39" s="80">
        <v>2</v>
      </c>
      <c r="E39" s="79" t="s">
        <v>190</v>
      </c>
      <c r="F39" s="81">
        <f>J39/J38</f>
        <v>750</v>
      </c>
      <c r="G39" s="81">
        <f>J39*10/100</f>
        <v>600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242" t="s">
        <v>80</v>
      </c>
      <c r="B40" s="243"/>
      <c r="C40" s="243"/>
      <c r="D40" s="243"/>
      <c r="E40" s="243"/>
      <c r="F40" s="243"/>
      <c r="G40" s="244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5"/>
      <c r="B41" s="246"/>
      <c r="C41" s="246"/>
      <c r="D41" s="246"/>
      <c r="E41" s="246"/>
      <c r="F41" s="246"/>
      <c r="G41" s="202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49" t="s">
        <v>146</v>
      </c>
      <c r="B43" s="243"/>
      <c r="C43" s="243"/>
      <c r="D43" s="243"/>
      <c r="E43" s="243"/>
      <c r="F43" s="243"/>
      <c r="G43" s="244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5"/>
      <c r="B44" s="246"/>
      <c r="C44" s="246"/>
      <c r="D44" s="246"/>
      <c r="E44" s="246"/>
      <c r="F44" s="246"/>
      <c r="G44" s="202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0" t="s">
        <v>291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7"/>
    </row>
    <row r="47" spans="1:26" ht="13.5" customHeight="1">
      <c r="A47" s="242" t="s">
        <v>292</v>
      </c>
      <c r="B47" s="243"/>
      <c r="C47" s="243"/>
      <c r="D47" s="243"/>
      <c r="E47" s="243"/>
      <c r="F47" s="243"/>
      <c r="G47" s="244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5"/>
      <c r="B48" s="246"/>
      <c r="C48" s="246"/>
      <c r="D48" s="246"/>
      <c r="E48" s="246"/>
      <c r="F48" s="246"/>
      <c r="G48" s="202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47" t="s">
        <v>295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7"/>
    </row>
    <row r="54" spans="1:26" ht="13.5" customHeight="1">
      <c r="A54" s="242" t="s">
        <v>120</v>
      </c>
      <c r="B54" s="243"/>
      <c r="C54" s="243"/>
      <c r="D54" s="243"/>
      <c r="E54" s="243"/>
      <c r="F54" s="243"/>
      <c r="G54" s="244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5"/>
      <c r="B55" s="246"/>
      <c r="C55" s="246"/>
      <c r="D55" s="246"/>
      <c r="E55" s="246"/>
      <c r="F55" s="246"/>
      <c r="G55" s="202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2" t="s">
        <v>150</v>
      </c>
      <c r="B59" s="243"/>
      <c r="C59" s="243"/>
      <c r="D59" s="243"/>
      <c r="E59" s="243"/>
      <c r="F59" s="243"/>
      <c r="G59" s="244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5"/>
      <c r="B60" s="246"/>
      <c r="C60" s="246"/>
      <c r="D60" s="246"/>
      <c r="E60" s="246"/>
      <c r="F60" s="246"/>
      <c r="G60" s="202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47" t="s">
        <v>299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7"/>
    </row>
    <row r="64" spans="1:26" ht="13.5" customHeight="1">
      <c r="A64" s="242" t="s">
        <v>125</v>
      </c>
      <c r="B64" s="243"/>
      <c r="C64" s="243"/>
      <c r="D64" s="243"/>
      <c r="E64" s="243"/>
      <c r="F64" s="243"/>
      <c r="G64" s="244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5"/>
      <c r="B65" s="246"/>
      <c r="C65" s="246"/>
      <c r="D65" s="246"/>
      <c r="E65" s="246"/>
      <c r="F65" s="246"/>
      <c r="G65" s="202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2" t="s">
        <v>301</v>
      </c>
      <c r="B70" s="243"/>
      <c r="C70" s="243"/>
      <c r="D70" s="243"/>
      <c r="E70" s="243"/>
      <c r="F70" s="243"/>
      <c r="G70" s="244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5"/>
      <c r="B71" s="246"/>
      <c r="C71" s="246"/>
      <c r="D71" s="246"/>
      <c r="E71" s="246"/>
      <c r="F71" s="246"/>
      <c r="G71" s="202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8">
        <v>1</v>
      </c>
      <c r="B72" s="79" t="s">
        <v>280</v>
      </c>
      <c r="C72" s="80" t="s">
        <v>302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2" t="s">
        <v>136</v>
      </c>
      <c r="B73" s="243"/>
      <c r="C73" s="243"/>
      <c r="D73" s="243"/>
      <c r="E73" s="243"/>
      <c r="F73" s="243"/>
      <c r="G73" s="244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5"/>
      <c r="B74" s="246"/>
      <c r="C74" s="246"/>
      <c r="D74" s="246"/>
      <c r="E74" s="246"/>
      <c r="F74" s="246"/>
      <c r="G74" s="202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280</v>
      </c>
      <c r="C75" s="80" t="s">
        <v>302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2" t="s">
        <v>102</v>
      </c>
      <c r="B76" s="243"/>
      <c r="C76" s="243"/>
      <c r="D76" s="243"/>
      <c r="E76" s="243"/>
      <c r="F76" s="243"/>
      <c r="G76" s="244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5"/>
      <c r="B77" s="246"/>
      <c r="C77" s="246"/>
      <c r="D77" s="246"/>
      <c r="E77" s="246"/>
      <c r="F77" s="246"/>
      <c r="G77" s="202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47" t="s">
        <v>304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7"/>
    </row>
    <row r="80" spans="1:26" ht="13.5" customHeight="1">
      <c r="A80" s="242" t="s">
        <v>115</v>
      </c>
      <c r="B80" s="243"/>
      <c r="C80" s="243"/>
      <c r="D80" s="243"/>
      <c r="E80" s="243"/>
      <c r="F80" s="243"/>
      <c r="G80" s="244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5"/>
      <c r="B81" s="246"/>
      <c r="C81" s="246"/>
      <c r="D81" s="246"/>
      <c r="E81" s="246"/>
      <c r="F81" s="246"/>
      <c r="G81" s="202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47" t="s">
        <v>306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7"/>
    </row>
    <row r="86" spans="1:26" ht="13.5" customHeight="1">
      <c r="A86" s="242" t="s">
        <v>109</v>
      </c>
      <c r="B86" s="243"/>
      <c r="C86" s="243"/>
      <c r="D86" s="243"/>
      <c r="E86" s="243"/>
      <c r="F86" s="243"/>
      <c r="G86" s="244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5"/>
      <c r="B87" s="246"/>
      <c r="C87" s="246"/>
      <c r="D87" s="246"/>
      <c r="E87" s="246"/>
      <c r="F87" s="246"/>
      <c r="G87" s="202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2" t="s">
        <v>308</v>
      </c>
      <c r="B90" s="243"/>
      <c r="C90" s="243"/>
      <c r="D90" s="243"/>
      <c r="E90" s="243"/>
      <c r="F90" s="243"/>
      <c r="G90" s="244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5"/>
      <c r="B91" s="246"/>
      <c r="C91" s="246"/>
      <c r="D91" s="246"/>
      <c r="E91" s="246"/>
      <c r="F91" s="246"/>
      <c r="G91" s="202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67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28" t="s">
        <v>0</v>
      </c>
      <c r="J2" s="221"/>
      <c r="K2" s="221"/>
      <c r="L2" s="221"/>
      <c r="M2" s="221"/>
      <c r="N2" s="221"/>
    </row>
    <row r="3" spans="1:14">
      <c r="A3" s="3"/>
      <c r="B3" s="2"/>
      <c r="C3" s="3"/>
      <c r="D3" s="3"/>
      <c r="E3" s="3"/>
      <c r="F3" s="4"/>
      <c r="G3" s="3"/>
      <c r="H3" s="3"/>
      <c r="I3" s="228" t="s">
        <v>1</v>
      </c>
      <c r="J3" s="221"/>
      <c r="K3" s="221"/>
      <c r="L3" s="221"/>
      <c r="M3" s="221"/>
      <c r="N3" s="221"/>
    </row>
    <row r="4" spans="1:14" ht="16.5">
      <c r="A4" s="3"/>
      <c r="B4" s="2"/>
      <c r="C4" s="3"/>
      <c r="D4" s="3"/>
      <c r="E4" s="3"/>
      <c r="F4" s="4"/>
      <c r="G4" s="3"/>
      <c r="H4" s="3"/>
      <c r="I4" s="229" t="s">
        <v>2</v>
      </c>
      <c r="J4" s="221"/>
      <c r="K4" s="221"/>
      <c r="L4" s="221"/>
      <c r="M4" s="221"/>
      <c r="N4" s="221"/>
    </row>
    <row r="5" spans="1:14" ht="16.5">
      <c r="A5" s="3"/>
      <c r="B5" s="2"/>
      <c r="C5" s="3"/>
      <c r="D5" s="3"/>
      <c r="E5" s="3"/>
      <c r="F5" s="4"/>
      <c r="G5" s="3"/>
      <c r="H5" s="3"/>
      <c r="I5" s="229" t="s">
        <v>314</v>
      </c>
      <c r="J5" s="221"/>
      <c r="K5" s="221"/>
      <c r="L5" s="221"/>
      <c r="M5" s="221"/>
      <c r="N5" s="221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69" t="s">
        <v>315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ht="18.75">
      <c r="A13" s="270" t="s">
        <v>236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2" t="s">
        <v>18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7"/>
    </row>
    <row r="17" spans="1:14" ht="37.5" customHeight="1">
      <c r="A17" s="263">
        <v>1</v>
      </c>
      <c r="B17" s="266" t="s">
        <v>48</v>
      </c>
      <c r="C17" s="203" t="s">
        <v>49</v>
      </c>
      <c r="D17" s="203" t="s">
        <v>50</v>
      </c>
      <c r="E17" s="205">
        <v>6300</v>
      </c>
      <c r="F17" s="267" t="s">
        <v>51</v>
      </c>
      <c r="G17" s="237" t="s">
        <v>52</v>
      </c>
      <c r="H17" s="87" t="s">
        <v>53</v>
      </c>
      <c r="I17" s="88" t="s">
        <v>54</v>
      </c>
      <c r="J17" s="203" t="s">
        <v>25</v>
      </c>
      <c r="K17" s="203" t="s">
        <v>55</v>
      </c>
      <c r="L17" s="203">
        <v>20</v>
      </c>
      <c r="M17" s="89">
        <v>239</v>
      </c>
      <c r="N17" s="203" t="s">
        <v>318</v>
      </c>
    </row>
    <row r="18" spans="1:14" ht="37.5" customHeight="1">
      <c r="A18" s="198"/>
      <c r="B18" s="201"/>
      <c r="C18" s="201"/>
      <c r="D18" s="201"/>
      <c r="E18" s="202"/>
      <c r="F18" s="199"/>
      <c r="G18" s="202"/>
      <c r="H18" s="87" t="s">
        <v>31</v>
      </c>
      <c r="I18" s="88" t="s">
        <v>56</v>
      </c>
      <c r="J18" s="202"/>
      <c r="K18" s="202"/>
      <c r="L18" s="202"/>
      <c r="M18" s="89">
        <v>250</v>
      </c>
      <c r="N18" s="202"/>
    </row>
    <row r="19" spans="1:14" ht="37.5" customHeight="1">
      <c r="A19" s="198"/>
      <c r="B19" s="201"/>
      <c r="C19" s="201"/>
      <c r="D19" s="201"/>
      <c r="E19" s="205">
        <v>6300</v>
      </c>
      <c r="F19" s="267" t="s">
        <v>51</v>
      </c>
      <c r="G19" s="237" t="s">
        <v>52</v>
      </c>
      <c r="H19" s="87" t="s">
        <v>53</v>
      </c>
      <c r="I19" s="88" t="s">
        <v>57</v>
      </c>
      <c r="J19" s="203" t="s">
        <v>36</v>
      </c>
      <c r="K19" s="203" t="s">
        <v>42</v>
      </c>
      <c r="L19" s="203">
        <v>20</v>
      </c>
      <c r="M19" s="89">
        <v>239</v>
      </c>
      <c r="N19" s="203" t="s">
        <v>318</v>
      </c>
    </row>
    <row r="20" spans="1:14" ht="37.5" customHeight="1">
      <c r="A20" s="198"/>
      <c r="B20" s="201"/>
      <c r="C20" s="201"/>
      <c r="D20" s="201"/>
      <c r="E20" s="202"/>
      <c r="F20" s="199"/>
      <c r="G20" s="202"/>
      <c r="H20" s="87" t="s">
        <v>31</v>
      </c>
      <c r="I20" s="88" t="s">
        <v>57</v>
      </c>
      <c r="J20" s="202"/>
      <c r="K20" s="202"/>
      <c r="L20" s="202"/>
      <c r="M20" s="89">
        <v>250</v>
      </c>
      <c r="N20" s="202"/>
    </row>
    <row r="21" spans="1:14" ht="22.5" customHeight="1">
      <c r="A21" s="198"/>
      <c r="B21" s="201"/>
      <c r="C21" s="201"/>
      <c r="D21" s="201"/>
      <c r="E21" s="271">
        <v>8200</v>
      </c>
      <c r="F21" s="267" t="s">
        <v>58</v>
      </c>
      <c r="G21" s="237" t="s">
        <v>52</v>
      </c>
      <c r="H21" s="235" t="s">
        <v>53</v>
      </c>
      <c r="I21" s="268" t="s">
        <v>319</v>
      </c>
      <c r="J21" s="203" t="s">
        <v>41</v>
      </c>
      <c r="K21" s="203" t="s">
        <v>59</v>
      </c>
      <c r="L21" s="203">
        <v>20</v>
      </c>
      <c r="M21" s="203">
        <v>239</v>
      </c>
      <c r="N21" s="203" t="s">
        <v>318</v>
      </c>
    </row>
    <row r="22" spans="1:14" ht="22.5" customHeight="1">
      <c r="A22" s="198"/>
      <c r="B22" s="201"/>
      <c r="C22" s="201"/>
      <c r="D22" s="201"/>
      <c r="E22" s="201"/>
      <c r="F22" s="198"/>
      <c r="G22" s="201"/>
      <c r="H22" s="202"/>
      <c r="I22" s="202"/>
      <c r="J22" s="201"/>
      <c r="K22" s="201"/>
      <c r="L22" s="201"/>
      <c r="M22" s="202"/>
      <c r="N22" s="201"/>
    </row>
    <row r="23" spans="1:14" ht="12.75" customHeight="1">
      <c r="A23" s="198"/>
      <c r="B23" s="201"/>
      <c r="C23" s="201"/>
      <c r="D23" s="201"/>
      <c r="E23" s="202"/>
      <c r="F23" s="199"/>
      <c r="G23" s="202"/>
      <c r="H23" s="87" t="s">
        <v>31</v>
      </c>
      <c r="I23" s="88" t="s">
        <v>60</v>
      </c>
      <c r="J23" s="202"/>
      <c r="K23" s="202"/>
      <c r="L23" s="202"/>
      <c r="M23" s="89">
        <v>239</v>
      </c>
      <c r="N23" s="202"/>
    </row>
    <row r="24" spans="1:14" ht="12.75" customHeight="1">
      <c r="A24" s="198"/>
      <c r="B24" s="201"/>
      <c r="C24" s="201"/>
      <c r="D24" s="201"/>
      <c r="E24" s="271">
        <v>8200</v>
      </c>
      <c r="F24" s="267" t="s">
        <v>58</v>
      </c>
      <c r="G24" s="237" t="s">
        <v>52</v>
      </c>
      <c r="H24" s="235" t="s">
        <v>53</v>
      </c>
      <c r="I24" s="268" t="s">
        <v>320</v>
      </c>
      <c r="J24" s="203" t="s">
        <v>45</v>
      </c>
      <c r="K24" s="203" t="s">
        <v>61</v>
      </c>
      <c r="L24" s="203">
        <v>20</v>
      </c>
      <c r="M24" s="203">
        <v>239</v>
      </c>
      <c r="N24" s="203" t="s">
        <v>318</v>
      </c>
    </row>
    <row r="25" spans="1:14" ht="12.75" customHeight="1">
      <c r="A25" s="198"/>
      <c r="B25" s="201"/>
      <c r="C25" s="201"/>
      <c r="D25" s="201"/>
      <c r="E25" s="201"/>
      <c r="F25" s="198"/>
      <c r="G25" s="201"/>
      <c r="H25" s="202"/>
      <c r="I25" s="202"/>
      <c r="J25" s="201"/>
      <c r="K25" s="201"/>
      <c r="L25" s="201"/>
      <c r="M25" s="202"/>
      <c r="N25" s="201"/>
    </row>
    <row r="26" spans="1:14" ht="37.5" customHeight="1">
      <c r="A26" s="198"/>
      <c r="B26" s="201"/>
      <c r="C26" s="201"/>
      <c r="D26" s="201"/>
      <c r="E26" s="202"/>
      <c r="F26" s="199"/>
      <c r="G26" s="202"/>
      <c r="H26" s="87" t="s">
        <v>31</v>
      </c>
      <c r="I26" s="88" t="s">
        <v>62</v>
      </c>
      <c r="J26" s="202"/>
      <c r="K26" s="202"/>
      <c r="L26" s="202"/>
      <c r="M26" s="89">
        <v>239</v>
      </c>
      <c r="N26" s="202"/>
    </row>
    <row r="27" spans="1:14" ht="37.5" customHeight="1">
      <c r="A27" s="199"/>
      <c r="B27" s="202"/>
      <c r="C27" s="202"/>
      <c r="D27" s="202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321</v>
      </c>
    </row>
    <row r="28" spans="1:14" ht="37.5" customHeight="1">
      <c r="A28" s="263">
        <v>2</v>
      </c>
      <c r="B28" s="266" t="s">
        <v>139</v>
      </c>
      <c r="C28" s="203" t="s">
        <v>140</v>
      </c>
      <c r="D28" s="203" t="s">
        <v>141</v>
      </c>
      <c r="E28" s="205">
        <v>4500</v>
      </c>
      <c r="F28" s="207" t="s">
        <v>63</v>
      </c>
      <c r="G28" s="204" t="s">
        <v>142</v>
      </c>
      <c r="H28" s="211" t="s">
        <v>53</v>
      </c>
      <c r="I28" s="55" t="s">
        <v>144</v>
      </c>
      <c r="J28" s="55" t="s">
        <v>36</v>
      </c>
      <c r="K28" s="203" t="s">
        <v>141</v>
      </c>
      <c r="L28" s="89">
        <v>8</v>
      </c>
      <c r="M28" s="203">
        <v>257</v>
      </c>
      <c r="N28" s="203" t="s">
        <v>322</v>
      </c>
    </row>
    <row r="29" spans="1:14" ht="37.5" customHeight="1">
      <c r="A29" s="199"/>
      <c r="B29" s="202"/>
      <c r="C29" s="202"/>
      <c r="D29" s="202"/>
      <c r="E29" s="202"/>
      <c r="F29" s="199"/>
      <c r="G29" s="202"/>
      <c r="H29" s="199"/>
      <c r="I29" s="89" t="s">
        <v>143</v>
      </c>
      <c r="J29" s="55" t="s">
        <v>25</v>
      </c>
      <c r="K29" s="202"/>
      <c r="L29" s="89">
        <v>8</v>
      </c>
      <c r="M29" s="202"/>
      <c r="N29" s="202"/>
    </row>
    <row r="30" spans="1:14" ht="37.5" customHeight="1">
      <c r="A30" s="91">
        <v>3</v>
      </c>
      <c r="B30" s="92" t="s">
        <v>75</v>
      </c>
      <c r="C30" s="55" t="s">
        <v>240</v>
      </c>
      <c r="D30" s="89" t="s">
        <v>67</v>
      </c>
      <c r="E30" s="17" t="s">
        <v>323</v>
      </c>
      <c r="F30" s="18" t="s">
        <v>78</v>
      </c>
      <c r="G30" s="19" t="s">
        <v>190</v>
      </c>
      <c r="H30" s="89" t="s">
        <v>71</v>
      </c>
      <c r="I30" s="89" t="s">
        <v>324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325</v>
      </c>
    </row>
    <row r="31" spans="1:14" ht="37.5" customHeight="1">
      <c r="A31" s="263">
        <v>4</v>
      </c>
      <c r="B31" s="266" t="s">
        <v>146</v>
      </c>
      <c r="C31" s="203" t="s">
        <v>147</v>
      </c>
      <c r="D31" s="203" t="s">
        <v>326</v>
      </c>
      <c r="E31" s="205">
        <v>5000</v>
      </c>
      <c r="F31" s="207" t="s">
        <v>63</v>
      </c>
      <c r="G31" s="204" t="s">
        <v>34</v>
      </c>
      <c r="H31" s="89" t="s">
        <v>85</v>
      </c>
      <c r="I31" s="89" t="s">
        <v>40</v>
      </c>
      <c r="J31" s="203" t="s">
        <v>25</v>
      </c>
      <c r="K31" s="203" t="s">
        <v>326</v>
      </c>
      <c r="L31" s="203">
        <v>10</v>
      </c>
      <c r="M31" s="93">
        <v>152</v>
      </c>
      <c r="N31" s="94" t="s">
        <v>327</v>
      </c>
    </row>
    <row r="32" spans="1:14" ht="37.5" customHeight="1">
      <c r="A32" s="199"/>
      <c r="B32" s="202"/>
      <c r="C32" s="202"/>
      <c r="D32" s="202"/>
      <c r="E32" s="202"/>
      <c r="F32" s="199"/>
      <c r="G32" s="202"/>
      <c r="H32" s="87" t="s">
        <v>149</v>
      </c>
      <c r="I32" s="89" t="s">
        <v>101</v>
      </c>
      <c r="J32" s="202"/>
      <c r="K32" s="202"/>
      <c r="L32" s="202"/>
      <c r="M32" s="89">
        <v>250</v>
      </c>
      <c r="N32" s="55" t="s">
        <v>328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329</v>
      </c>
    </row>
    <row r="34" spans="1:14" ht="24.75" customHeight="1">
      <c r="A34" s="263">
        <v>6</v>
      </c>
      <c r="B34" s="264" t="s">
        <v>330</v>
      </c>
      <c r="C34" s="203" t="s">
        <v>331</v>
      </c>
      <c r="D34" s="256" t="s">
        <v>332</v>
      </c>
      <c r="E34" s="95" t="s">
        <v>333</v>
      </c>
      <c r="F34" s="258">
        <v>5</v>
      </c>
      <c r="G34" s="96" t="s">
        <v>334</v>
      </c>
      <c r="H34" s="260" t="s">
        <v>335</v>
      </c>
      <c r="I34" s="97" t="s">
        <v>336</v>
      </c>
      <c r="J34" s="98" t="s">
        <v>25</v>
      </c>
      <c r="K34" s="256" t="s">
        <v>332</v>
      </c>
      <c r="L34" s="257">
        <v>10</v>
      </c>
      <c r="M34" s="96">
        <v>250</v>
      </c>
      <c r="N34" s="259" t="s">
        <v>337</v>
      </c>
    </row>
    <row r="35" spans="1:14" ht="24" customHeight="1">
      <c r="A35" s="198"/>
      <c r="B35" s="201"/>
      <c r="C35" s="202"/>
      <c r="D35" s="202"/>
      <c r="E35" s="95" t="s">
        <v>333</v>
      </c>
      <c r="F35" s="199"/>
      <c r="G35" s="96" t="s">
        <v>334</v>
      </c>
      <c r="H35" s="202"/>
      <c r="I35" s="97" t="s">
        <v>338</v>
      </c>
      <c r="J35" s="98" t="s">
        <v>36</v>
      </c>
      <c r="K35" s="202"/>
      <c r="L35" s="202"/>
      <c r="M35" s="96">
        <v>254</v>
      </c>
      <c r="N35" s="202"/>
    </row>
    <row r="36" spans="1:14" ht="27" customHeight="1">
      <c r="A36" s="198"/>
      <c r="B36" s="201"/>
      <c r="C36" s="203" t="s">
        <v>121</v>
      </c>
      <c r="D36" s="256" t="s">
        <v>332</v>
      </c>
      <c r="E36" s="265" t="s">
        <v>339</v>
      </c>
      <c r="F36" s="258">
        <v>5</v>
      </c>
      <c r="G36" s="259" t="s">
        <v>334</v>
      </c>
      <c r="H36" s="260" t="s">
        <v>335</v>
      </c>
      <c r="I36" s="257" t="s">
        <v>338</v>
      </c>
      <c r="J36" s="261" t="s">
        <v>41</v>
      </c>
      <c r="K36" s="256" t="s">
        <v>332</v>
      </c>
      <c r="L36" s="257">
        <v>10</v>
      </c>
      <c r="M36" s="96">
        <v>252</v>
      </c>
      <c r="N36" s="259" t="s">
        <v>340</v>
      </c>
    </row>
    <row r="37" spans="1:14" ht="21" customHeight="1">
      <c r="A37" s="198"/>
      <c r="B37" s="201"/>
      <c r="C37" s="202"/>
      <c r="D37" s="202"/>
      <c r="E37" s="199"/>
      <c r="F37" s="199"/>
      <c r="G37" s="202"/>
      <c r="H37" s="202"/>
      <c r="I37" s="202"/>
      <c r="J37" s="199"/>
      <c r="K37" s="202"/>
      <c r="L37" s="202"/>
      <c r="M37" s="96">
        <v>258</v>
      </c>
      <c r="N37" s="202"/>
    </row>
    <row r="38" spans="1:14" ht="27" customHeight="1">
      <c r="A38" s="198"/>
      <c r="B38" s="201"/>
      <c r="C38" s="203" t="s">
        <v>126</v>
      </c>
      <c r="D38" s="256" t="s">
        <v>341</v>
      </c>
      <c r="E38" s="265" t="s">
        <v>339</v>
      </c>
      <c r="F38" s="258">
        <v>5</v>
      </c>
      <c r="G38" s="259" t="s">
        <v>334</v>
      </c>
      <c r="H38" s="260" t="s">
        <v>335</v>
      </c>
      <c r="I38" s="257" t="s">
        <v>342</v>
      </c>
      <c r="J38" s="261" t="s">
        <v>45</v>
      </c>
      <c r="K38" s="256" t="s">
        <v>341</v>
      </c>
      <c r="L38" s="257">
        <v>10</v>
      </c>
      <c r="M38" s="96">
        <v>259</v>
      </c>
      <c r="N38" s="259" t="s">
        <v>340</v>
      </c>
    </row>
    <row r="39" spans="1:14" ht="24.75" customHeight="1">
      <c r="A39" s="198"/>
      <c r="B39" s="201"/>
      <c r="C39" s="202"/>
      <c r="D39" s="202"/>
      <c r="E39" s="199"/>
      <c r="F39" s="199"/>
      <c r="G39" s="202"/>
      <c r="H39" s="202"/>
      <c r="I39" s="202"/>
      <c r="J39" s="199"/>
      <c r="K39" s="202"/>
      <c r="L39" s="202"/>
      <c r="M39" s="96">
        <v>250</v>
      </c>
      <c r="N39" s="202"/>
    </row>
    <row r="40" spans="1:14" ht="24" customHeight="1">
      <c r="A40" s="198"/>
      <c r="B40" s="201"/>
      <c r="C40" s="203" t="s">
        <v>173</v>
      </c>
      <c r="D40" s="256" t="s">
        <v>332</v>
      </c>
      <c r="E40" s="95" t="s">
        <v>333</v>
      </c>
      <c r="F40" s="258">
        <v>5</v>
      </c>
      <c r="G40" s="96" t="s">
        <v>334</v>
      </c>
      <c r="H40" s="260" t="s">
        <v>335</v>
      </c>
      <c r="I40" s="97" t="s">
        <v>336</v>
      </c>
      <c r="J40" s="98" t="s">
        <v>66</v>
      </c>
      <c r="K40" s="256" t="s">
        <v>332</v>
      </c>
      <c r="L40" s="257">
        <v>10</v>
      </c>
      <c r="M40" s="96">
        <v>250</v>
      </c>
      <c r="N40" s="259" t="s">
        <v>343</v>
      </c>
    </row>
    <row r="41" spans="1:14" ht="24" customHeight="1">
      <c r="A41" s="198"/>
      <c r="B41" s="201"/>
      <c r="C41" s="202"/>
      <c r="D41" s="202"/>
      <c r="E41" s="95" t="s">
        <v>333</v>
      </c>
      <c r="F41" s="199"/>
      <c r="G41" s="96" t="s">
        <v>334</v>
      </c>
      <c r="H41" s="202"/>
      <c r="I41" s="97" t="s">
        <v>338</v>
      </c>
      <c r="J41" s="98" t="s">
        <v>344</v>
      </c>
      <c r="K41" s="202"/>
      <c r="L41" s="202"/>
      <c r="M41" s="96">
        <v>254</v>
      </c>
      <c r="N41" s="202"/>
    </row>
    <row r="42" spans="1:14" ht="27" customHeight="1">
      <c r="A42" s="198"/>
      <c r="B42" s="201"/>
      <c r="C42" s="203" t="s">
        <v>345</v>
      </c>
      <c r="D42" s="256" t="s">
        <v>346</v>
      </c>
      <c r="E42" s="95" t="s">
        <v>333</v>
      </c>
      <c r="F42" s="258">
        <v>5</v>
      </c>
      <c r="G42" s="96" t="s">
        <v>334</v>
      </c>
      <c r="H42" s="260" t="s">
        <v>335</v>
      </c>
      <c r="I42" s="97" t="s">
        <v>336</v>
      </c>
      <c r="J42" s="98" t="s">
        <v>347</v>
      </c>
      <c r="K42" s="256" t="s">
        <v>346</v>
      </c>
      <c r="L42" s="257">
        <v>10</v>
      </c>
      <c r="M42" s="96">
        <v>252</v>
      </c>
      <c r="N42" s="259" t="s">
        <v>348</v>
      </c>
    </row>
    <row r="43" spans="1:14" ht="24.75" customHeight="1">
      <c r="A43" s="199"/>
      <c r="B43" s="202"/>
      <c r="C43" s="202"/>
      <c r="D43" s="202"/>
      <c r="E43" s="95" t="s">
        <v>333</v>
      </c>
      <c r="F43" s="199"/>
      <c r="G43" s="96" t="s">
        <v>334</v>
      </c>
      <c r="H43" s="202"/>
      <c r="I43" s="97" t="s">
        <v>338</v>
      </c>
      <c r="J43" s="98" t="s">
        <v>349</v>
      </c>
      <c r="K43" s="202"/>
      <c r="L43" s="202"/>
      <c r="M43" s="96">
        <v>258</v>
      </c>
      <c r="N43" s="202"/>
    </row>
    <row r="44" spans="1:14" ht="18.75" customHeight="1">
      <c r="A44" s="262" t="s">
        <v>157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</row>
    <row r="45" spans="1:14" ht="30" customHeight="1">
      <c r="A45" s="99">
        <v>1</v>
      </c>
      <c r="B45" s="54" t="s">
        <v>158</v>
      </c>
      <c r="C45" s="100" t="s">
        <v>159</v>
      </c>
      <c r="D45" s="101" t="s">
        <v>160</v>
      </c>
      <c r="E45" s="102" t="s">
        <v>161</v>
      </c>
      <c r="F45" s="56" t="s">
        <v>63</v>
      </c>
      <c r="G45" s="15" t="s">
        <v>162</v>
      </c>
      <c r="H45" s="101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5" t="s">
        <v>350</v>
      </c>
    </row>
    <row r="46" spans="1:14" ht="12.75" customHeight="1">
      <c r="A46" s="241">
        <v>2</v>
      </c>
      <c r="B46" s="236" t="s">
        <v>215</v>
      </c>
      <c r="C46" s="203" t="s">
        <v>216</v>
      </c>
      <c r="D46" s="203" t="s">
        <v>351</v>
      </c>
      <c r="E46" s="205" t="s">
        <v>161</v>
      </c>
      <c r="F46" s="214">
        <v>8</v>
      </c>
      <c r="G46" s="203" t="s">
        <v>167</v>
      </c>
      <c r="H46" s="15" t="s">
        <v>85</v>
      </c>
      <c r="I46" s="15" t="s">
        <v>218</v>
      </c>
      <c r="J46" s="203" t="s">
        <v>25</v>
      </c>
      <c r="K46" s="203" t="s">
        <v>351</v>
      </c>
      <c r="L46" s="203">
        <v>15</v>
      </c>
      <c r="M46" s="15">
        <v>252</v>
      </c>
      <c r="N46" s="94" t="s">
        <v>327</v>
      </c>
    </row>
    <row r="47" spans="1:14" ht="12.75" customHeight="1">
      <c r="A47" s="199"/>
      <c r="B47" s="202"/>
      <c r="C47" s="202"/>
      <c r="D47" s="202"/>
      <c r="E47" s="202"/>
      <c r="F47" s="199"/>
      <c r="G47" s="202"/>
      <c r="H47" s="15" t="s">
        <v>122</v>
      </c>
      <c r="I47" s="15" t="s">
        <v>219</v>
      </c>
      <c r="J47" s="202"/>
      <c r="K47" s="202"/>
      <c r="L47" s="202"/>
      <c r="M47" s="15">
        <v>152</v>
      </c>
      <c r="N47" s="55" t="s">
        <v>329</v>
      </c>
    </row>
    <row r="48" spans="1:14" ht="12.75" customHeight="1">
      <c r="A48" s="103"/>
      <c r="B48" s="103"/>
      <c r="C48" s="83"/>
      <c r="D48" s="103"/>
      <c r="E48" s="84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3:5" ht="12.75" customHeight="1">
      <c r="C49" s="83"/>
      <c r="E49" s="84"/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  <row r="364" spans="3:5" ht="12.75" customHeight="1">
      <c r="C364" s="83"/>
      <c r="E364" s="84"/>
    </row>
    <row r="365" spans="3:5" ht="12.75" customHeight="1">
      <c r="C365" s="83"/>
      <c r="E365" s="84"/>
    </row>
    <row r="366" spans="3:5" ht="12.75" customHeight="1">
      <c r="C366" s="83"/>
      <c r="E366" s="84"/>
    </row>
    <row r="367" spans="3:5" ht="12.75" customHeight="1">
      <c r="C367" s="83"/>
      <c r="E367" s="84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35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04"/>
      <c r="J1" s="104"/>
      <c r="K1" s="104"/>
      <c r="L1" s="104"/>
      <c r="M1" s="104"/>
      <c r="N1" s="104"/>
    </row>
    <row r="2" spans="1:14">
      <c r="A2" s="3"/>
      <c r="B2" s="2"/>
      <c r="C2" s="3"/>
      <c r="D2" s="3"/>
      <c r="E2" s="3"/>
      <c r="F2" s="4"/>
      <c r="G2" s="3"/>
      <c r="H2" s="3"/>
      <c r="I2" s="228" t="s">
        <v>352</v>
      </c>
      <c r="J2" s="221"/>
      <c r="K2" s="221"/>
      <c r="L2" s="221"/>
      <c r="M2" s="221"/>
      <c r="N2" s="221"/>
    </row>
    <row r="3" spans="1:14">
      <c r="A3" s="3"/>
      <c r="B3" s="2"/>
      <c r="C3" s="3"/>
      <c r="D3" s="3"/>
      <c r="E3" s="3"/>
      <c r="F3" s="4"/>
      <c r="G3" s="3"/>
      <c r="H3" s="3"/>
      <c r="I3" s="228" t="s">
        <v>1</v>
      </c>
      <c r="J3" s="221"/>
      <c r="K3" s="221"/>
      <c r="L3" s="221"/>
      <c r="M3" s="221"/>
      <c r="N3" s="221"/>
    </row>
    <row r="4" spans="1:14" ht="16.5">
      <c r="A4" s="3"/>
      <c r="B4" s="2"/>
      <c r="C4" s="3"/>
      <c r="D4" s="3"/>
      <c r="E4" s="3"/>
      <c r="F4" s="4"/>
      <c r="G4" s="3"/>
      <c r="H4" s="3"/>
      <c r="I4" s="229" t="s">
        <v>2</v>
      </c>
      <c r="J4" s="221"/>
      <c r="K4" s="221"/>
      <c r="L4" s="221"/>
      <c r="M4" s="221"/>
      <c r="N4" s="221"/>
    </row>
    <row r="5" spans="1:14" ht="16.5">
      <c r="A5" s="3"/>
      <c r="B5" s="2"/>
      <c r="C5" s="3"/>
      <c r="D5" s="3"/>
      <c r="E5" s="3"/>
      <c r="F5" s="4"/>
      <c r="G5" s="3"/>
      <c r="H5" s="3"/>
      <c r="I5" s="229" t="s">
        <v>353</v>
      </c>
      <c r="J5" s="221"/>
      <c r="K5" s="221"/>
      <c r="L5" s="221"/>
      <c r="M5" s="221"/>
      <c r="N5" s="221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74" t="s">
        <v>354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ht="18.75">
      <c r="A13" s="270" t="s">
        <v>223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62" t="s">
        <v>18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7"/>
    </row>
    <row r="17" spans="1:14" ht="12.75" customHeight="1">
      <c r="A17" s="273">
        <v>1</v>
      </c>
      <c r="B17" s="273" t="s">
        <v>355</v>
      </c>
      <c r="C17" s="211" t="s">
        <v>233</v>
      </c>
      <c r="D17" s="258" t="s">
        <v>356</v>
      </c>
      <c r="E17" s="265">
        <v>5200</v>
      </c>
      <c r="F17" s="256">
        <v>8</v>
      </c>
      <c r="G17" s="258" t="s">
        <v>210</v>
      </c>
      <c r="H17" s="261" t="s">
        <v>357</v>
      </c>
      <c r="I17" s="261" t="s">
        <v>358</v>
      </c>
      <c r="J17" s="261" t="s">
        <v>25</v>
      </c>
      <c r="K17" s="261" t="s">
        <v>359</v>
      </c>
      <c r="L17" s="261">
        <v>15</v>
      </c>
      <c r="M17" s="261" t="s">
        <v>360</v>
      </c>
      <c r="N17" s="238" t="s">
        <v>361</v>
      </c>
    </row>
    <row r="18" spans="1:14" ht="12.75" customHeight="1">
      <c r="A18" s="198"/>
      <c r="B18" s="198"/>
      <c r="C18" s="198"/>
      <c r="D18" s="198"/>
      <c r="E18" s="198"/>
      <c r="F18" s="201"/>
      <c r="G18" s="198"/>
      <c r="H18" s="198"/>
      <c r="I18" s="198"/>
      <c r="J18" s="198"/>
      <c r="K18" s="198"/>
      <c r="L18" s="198"/>
      <c r="M18" s="198"/>
      <c r="N18" s="198"/>
    </row>
    <row r="19" spans="1:14" ht="12.75" customHeight="1">
      <c r="A19" s="198"/>
      <c r="B19" s="198"/>
      <c r="C19" s="198"/>
      <c r="D19" s="198"/>
      <c r="E19" s="198"/>
      <c r="F19" s="201"/>
      <c r="G19" s="199"/>
      <c r="H19" s="199"/>
      <c r="I19" s="199"/>
      <c r="J19" s="199"/>
      <c r="K19" s="199"/>
      <c r="L19" s="199"/>
      <c r="M19" s="199"/>
      <c r="N19" s="198"/>
    </row>
    <row r="20" spans="1:14" ht="12.75" customHeight="1">
      <c r="A20" s="198"/>
      <c r="B20" s="198"/>
      <c r="C20" s="198"/>
      <c r="D20" s="198"/>
      <c r="E20" s="198"/>
      <c r="F20" s="201"/>
      <c r="G20" s="258" t="s">
        <v>362</v>
      </c>
      <c r="H20" s="261" t="s">
        <v>357</v>
      </c>
      <c r="I20" s="261" t="s">
        <v>363</v>
      </c>
      <c r="J20" s="261" t="s">
        <v>36</v>
      </c>
      <c r="K20" s="261" t="s">
        <v>364</v>
      </c>
      <c r="L20" s="261">
        <v>15</v>
      </c>
      <c r="M20" s="261" t="s">
        <v>360</v>
      </c>
      <c r="N20" s="198"/>
    </row>
    <row r="21" spans="1:14" ht="12.75" customHeight="1">
      <c r="A21" s="198"/>
      <c r="B21" s="198"/>
      <c r="C21" s="198"/>
      <c r="D21" s="198"/>
      <c r="E21" s="198"/>
      <c r="F21" s="201"/>
      <c r="G21" s="198"/>
      <c r="H21" s="198"/>
      <c r="I21" s="198"/>
      <c r="J21" s="198"/>
      <c r="K21" s="198"/>
      <c r="L21" s="198"/>
      <c r="M21" s="198"/>
      <c r="N21" s="198"/>
    </row>
    <row r="22" spans="1:14" ht="12.75" customHeight="1">
      <c r="A22" s="199"/>
      <c r="B22" s="198"/>
      <c r="C22" s="199"/>
      <c r="D22" s="199"/>
      <c r="E22" s="199"/>
      <c r="F22" s="202"/>
      <c r="G22" s="199"/>
      <c r="H22" s="199"/>
      <c r="I22" s="199"/>
      <c r="J22" s="199"/>
      <c r="K22" s="199"/>
      <c r="L22" s="199"/>
      <c r="M22" s="199"/>
      <c r="N22" s="199"/>
    </row>
    <row r="23" spans="1:14" ht="22.5" customHeight="1">
      <c r="A23" s="275">
        <v>2</v>
      </c>
      <c r="B23" s="276" t="s">
        <v>365</v>
      </c>
      <c r="C23" s="277" t="s">
        <v>366</v>
      </c>
      <c r="D23" s="277" t="s">
        <v>367</v>
      </c>
      <c r="E23" s="213" t="s">
        <v>368</v>
      </c>
      <c r="F23" s="211">
        <v>8</v>
      </c>
      <c r="G23" s="105" t="s">
        <v>22</v>
      </c>
      <c r="H23" s="272" t="s">
        <v>369</v>
      </c>
      <c r="I23" s="106" t="s">
        <v>370</v>
      </c>
      <c r="J23" s="272" t="s">
        <v>25</v>
      </c>
      <c r="K23" s="272" t="s">
        <v>371</v>
      </c>
      <c r="L23" s="272">
        <v>15</v>
      </c>
      <c r="M23" s="272" t="s">
        <v>360</v>
      </c>
      <c r="N23" s="238" t="s">
        <v>372</v>
      </c>
    </row>
    <row r="24" spans="1:14" ht="22.5" customHeight="1">
      <c r="A24" s="198"/>
      <c r="B24" s="201"/>
      <c r="C24" s="202"/>
      <c r="D24" s="201"/>
      <c r="E24" s="199"/>
      <c r="F24" s="199"/>
      <c r="G24" s="23" t="s">
        <v>22</v>
      </c>
      <c r="H24" s="201"/>
      <c r="I24" s="101" t="s">
        <v>373</v>
      </c>
      <c r="J24" s="202"/>
      <c r="K24" s="202"/>
      <c r="L24" s="202"/>
      <c r="M24" s="202"/>
      <c r="N24" s="198"/>
    </row>
    <row r="25" spans="1:14" ht="22.5" customHeight="1">
      <c r="A25" s="198"/>
      <c r="B25" s="201"/>
      <c r="C25" s="203" t="s">
        <v>366</v>
      </c>
      <c r="D25" s="201"/>
      <c r="E25" s="213" t="s">
        <v>374</v>
      </c>
      <c r="F25" s="211">
        <v>8</v>
      </c>
      <c r="G25" s="26" t="s">
        <v>34</v>
      </c>
      <c r="H25" s="201"/>
      <c r="I25" s="101" t="s">
        <v>375</v>
      </c>
      <c r="J25" s="235" t="s">
        <v>36</v>
      </c>
      <c r="K25" s="237" t="s">
        <v>376</v>
      </c>
      <c r="L25" s="235">
        <v>15</v>
      </c>
      <c r="M25" s="235" t="s">
        <v>360</v>
      </c>
      <c r="N25" s="198"/>
    </row>
    <row r="26" spans="1:14" ht="22.5" customHeight="1">
      <c r="A26" s="198"/>
      <c r="B26" s="201"/>
      <c r="C26" s="202"/>
      <c r="D26" s="201"/>
      <c r="E26" s="199"/>
      <c r="F26" s="199"/>
      <c r="G26" s="26" t="s">
        <v>34</v>
      </c>
      <c r="H26" s="201"/>
      <c r="I26" s="101" t="s">
        <v>377</v>
      </c>
      <c r="J26" s="202"/>
      <c r="K26" s="202"/>
      <c r="L26" s="202"/>
      <c r="M26" s="202"/>
      <c r="N26" s="198"/>
    </row>
    <row r="27" spans="1:14" ht="12.75" customHeight="1">
      <c r="A27" s="198"/>
      <c r="B27" s="201"/>
      <c r="C27" s="203" t="s">
        <v>378</v>
      </c>
      <c r="D27" s="201"/>
      <c r="E27" s="213" t="s">
        <v>374</v>
      </c>
      <c r="F27" s="211">
        <v>8</v>
      </c>
      <c r="G27" s="23" t="s">
        <v>34</v>
      </c>
      <c r="H27" s="201"/>
      <c r="I27" s="101" t="s">
        <v>379</v>
      </c>
      <c r="J27" s="235" t="s">
        <v>41</v>
      </c>
      <c r="K27" s="235" t="s">
        <v>380</v>
      </c>
      <c r="L27" s="238">
        <v>15</v>
      </c>
      <c r="M27" s="238" t="s">
        <v>360</v>
      </c>
      <c r="N27" s="198"/>
    </row>
    <row r="28" spans="1:14" ht="12.75" customHeight="1">
      <c r="A28" s="199"/>
      <c r="B28" s="202"/>
      <c r="C28" s="202"/>
      <c r="D28" s="202"/>
      <c r="E28" s="198"/>
      <c r="F28" s="198"/>
      <c r="G28" s="23" t="s">
        <v>34</v>
      </c>
      <c r="H28" s="202"/>
      <c r="I28" s="101" t="s">
        <v>381</v>
      </c>
      <c r="J28" s="202"/>
      <c r="K28" s="202"/>
      <c r="L28" s="199"/>
      <c r="M28" s="199"/>
      <c r="N28" s="199"/>
    </row>
    <row r="29" spans="1:14" ht="30" customHeight="1">
      <c r="A29" s="273">
        <v>3</v>
      </c>
      <c r="B29" s="273" t="s">
        <v>330</v>
      </c>
      <c r="C29" s="211" t="s">
        <v>382</v>
      </c>
      <c r="D29" s="261" t="s">
        <v>383</v>
      </c>
      <c r="E29" s="265" t="s">
        <v>339</v>
      </c>
      <c r="F29" s="258">
        <v>5</v>
      </c>
      <c r="G29" s="259" t="s">
        <v>334</v>
      </c>
      <c r="H29" s="260" t="s">
        <v>335</v>
      </c>
      <c r="I29" s="257" t="s">
        <v>384</v>
      </c>
      <c r="J29" s="97" t="s">
        <v>385</v>
      </c>
      <c r="K29" s="256" t="s">
        <v>383</v>
      </c>
      <c r="L29" s="257">
        <v>10</v>
      </c>
      <c r="M29" s="257">
        <v>10</v>
      </c>
      <c r="N29" s="107" t="s">
        <v>386</v>
      </c>
    </row>
    <row r="30" spans="1:14" ht="32.25" customHeight="1">
      <c r="A30" s="198"/>
      <c r="B30" s="198"/>
      <c r="C30" s="198"/>
      <c r="D30" s="198"/>
      <c r="E30" s="198"/>
      <c r="F30" s="198"/>
      <c r="G30" s="201"/>
      <c r="H30" s="201"/>
      <c r="I30" s="201"/>
      <c r="J30" s="97" t="s">
        <v>36</v>
      </c>
      <c r="K30" s="201"/>
      <c r="L30" s="201"/>
      <c r="M30" s="201"/>
      <c r="N30" s="107" t="s">
        <v>343</v>
      </c>
    </row>
    <row r="31" spans="1:14" ht="28.5" customHeight="1">
      <c r="A31" s="198"/>
      <c r="B31" s="198"/>
      <c r="C31" s="199"/>
      <c r="D31" s="199"/>
      <c r="E31" s="199"/>
      <c r="F31" s="199"/>
      <c r="G31" s="202"/>
      <c r="H31" s="202"/>
      <c r="I31" s="202"/>
      <c r="J31" s="97" t="s">
        <v>41</v>
      </c>
      <c r="K31" s="202"/>
      <c r="L31" s="202"/>
      <c r="M31" s="202"/>
      <c r="N31" s="107" t="s">
        <v>340</v>
      </c>
    </row>
    <row r="32" spans="1:14" ht="42.75" customHeight="1">
      <c r="A32" s="198"/>
      <c r="B32" s="198"/>
      <c r="C32" s="94" t="s">
        <v>387</v>
      </c>
      <c r="D32" s="98" t="s">
        <v>341</v>
      </c>
      <c r="E32" s="95" t="s">
        <v>339</v>
      </c>
      <c r="F32" s="108">
        <v>5</v>
      </c>
      <c r="G32" s="96" t="s">
        <v>334</v>
      </c>
      <c r="H32" s="109" t="s">
        <v>335</v>
      </c>
      <c r="I32" s="97" t="s">
        <v>338</v>
      </c>
      <c r="J32" s="97" t="s">
        <v>45</v>
      </c>
      <c r="K32" s="110" t="s">
        <v>341</v>
      </c>
      <c r="L32" s="97">
        <v>10</v>
      </c>
      <c r="M32" s="97">
        <v>4</v>
      </c>
      <c r="N32" s="111" t="s">
        <v>386</v>
      </c>
    </row>
    <row r="33" spans="1:14" ht="34.5" customHeight="1">
      <c r="A33" s="198"/>
      <c r="B33" s="198"/>
      <c r="C33" s="211" t="s">
        <v>126</v>
      </c>
      <c r="D33" s="261" t="s">
        <v>341</v>
      </c>
      <c r="E33" s="265" t="s">
        <v>339</v>
      </c>
      <c r="F33" s="258">
        <v>5</v>
      </c>
      <c r="G33" s="259" t="s">
        <v>334</v>
      </c>
      <c r="H33" s="260" t="s">
        <v>335</v>
      </c>
      <c r="I33" s="97" t="s">
        <v>342</v>
      </c>
      <c r="J33" s="97" t="s">
        <v>66</v>
      </c>
      <c r="K33" s="110" t="s">
        <v>341</v>
      </c>
      <c r="L33" s="257">
        <v>10</v>
      </c>
      <c r="M33" s="257">
        <v>4</v>
      </c>
      <c r="N33" s="107" t="s">
        <v>386</v>
      </c>
    </row>
    <row r="34" spans="1:14" ht="33" customHeight="1">
      <c r="A34" s="198"/>
      <c r="B34" s="198"/>
      <c r="C34" s="199"/>
      <c r="D34" s="199"/>
      <c r="E34" s="199"/>
      <c r="F34" s="199"/>
      <c r="G34" s="202"/>
      <c r="H34" s="202"/>
      <c r="I34" s="97" t="s">
        <v>342</v>
      </c>
      <c r="J34" s="97" t="s">
        <v>344</v>
      </c>
      <c r="K34" s="110" t="s">
        <v>341</v>
      </c>
      <c r="L34" s="202"/>
      <c r="M34" s="202"/>
      <c r="N34" s="107" t="s">
        <v>343</v>
      </c>
    </row>
    <row r="35" spans="1:14" ht="30" customHeight="1">
      <c r="A35" s="198"/>
      <c r="B35" s="198"/>
      <c r="C35" s="211" t="s">
        <v>388</v>
      </c>
      <c r="D35" s="261" t="s">
        <v>389</v>
      </c>
      <c r="E35" s="95" t="s">
        <v>390</v>
      </c>
      <c r="F35" s="258">
        <v>8</v>
      </c>
      <c r="G35" s="108" t="s">
        <v>334</v>
      </c>
      <c r="H35" s="260" t="s">
        <v>335</v>
      </c>
      <c r="I35" s="97" t="s">
        <v>342</v>
      </c>
      <c r="J35" s="98" t="s">
        <v>347</v>
      </c>
      <c r="K35" s="259" t="s">
        <v>389</v>
      </c>
      <c r="L35" s="257">
        <v>11</v>
      </c>
      <c r="M35" s="257">
        <v>10</v>
      </c>
      <c r="N35" s="238" t="s">
        <v>391</v>
      </c>
    </row>
    <row r="36" spans="1:14" ht="30" customHeight="1">
      <c r="A36" s="199"/>
      <c r="B36" s="199"/>
      <c r="C36" s="199"/>
      <c r="D36" s="199"/>
      <c r="E36" s="95" t="s">
        <v>390</v>
      </c>
      <c r="F36" s="199"/>
      <c r="G36" s="96" t="s">
        <v>334</v>
      </c>
      <c r="H36" s="202"/>
      <c r="I36" s="97" t="s">
        <v>338</v>
      </c>
      <c r="J36" s="98" t="s">
        <v>349</v>
      </c>
      <c r="K36" s="202"/>
      <c r="L36" s="202"/>
      <c r="M36" s="202"/>
      <c r="N36" s="199"/>
    </row>
    <row r="37" spans="1:14" ht="12.75" customHeight="1">
      <c r="C37" s="83"/>
      <c r="E37" s="84"/>
      <c r="N37" s="6"/>
    </row>
    <row r="38" spans="1:14" ht="12.75" customHeight="1">
      <c r="C38" s="83"/>
      <c r="E38" s="84"/>
      <c r="N38" s="6"/>
    </row>
    <row r="39" spans="1:14" ht="12.75" customHeight="1">
      <c r="C39" s="83"/>
      <c r="E39" s="84"/>
      <c r="N39" s="6"/>
    </row>
    <row r="40" spans="1:14" ht="12.75" customHeight="1">
      <c r="C40" s="83"/>
      <c r="E40" s="84"/>
      <c r="N40" s="6"/>
    </row>
    <row r="41" spans="1:14" ht="12.75" customHeight="1">
      <c r="C41" s="83"/>
      <c r="E41" s="84"/>
      <c r="N41" s="6"/>
    </row>
    <row r="42" spans="1:14" ht="12.75" customHeight="1">
      <c r="C42" s="83"/>
      <c r="E42" s="84"/>
      <c r="N42" s="6"/>
    </row>
    <row r="43" spans="1:14" ht="12.75" customHeight="1">
      <c r="C43" s="83"/>
      <c r="E43" s="84"/>
      <c r="N43" s="6"/>
    </row>
    <row r="44" spans="1:14" ht="12.75" customHeight="1">
      <c r="C44" s="83"/>
      <c r="E44" s="84"/>
      <c r="N44" s="6"/>
    </row>
    <row r="45" spans="1:14" ht="12.75" customHeight="1">
      <c r="C45" s="83"/>
      <c r="E45" s="84"/>
      <c r="N45" s="6"/>
    </row>
    <row r="46" spans="1:14" ht="12.75" customHeight="1">
      <c r="C46" s="83"/>
      <c r="E46" s="84"/>
      <c r="N46" s="6"/>
    </row>
    <row r="47" spans="1:14" ht="12.75" customHeight="1">
      <c r="C47" s="83"/>
      <c r="E47" s="84"/>
      <c r="N47" s="6"/>
    </row>
    <row r="48" spans="1:14" ht="12.75" customHeight="1">
      <c r="C48" s="83"/>
      <c r="E48" s="84"/>
      <c r="N48" s="6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  <row r="339" spans="3:14" ht="12.75" customHeight="1">
      <c r="C339" s="83"/>
      <c r="E339" s="84"/>
      <c r="N339" s="6"/>
    </row>
    <row r="340" spans="3:14" ht="12.75" customHeight="1">
      <c r="C340" s="83"/>
      <c r="E340" s="84"/>
      <c r="N340" s="6"/>
    </row>
    <row r="341" spans="3:14" ht="12.75" customHeight="1">
      <c r="C341" s="83"/>
      <c r="E341" s="84"/>
      <c r="N341" s="6"/>
    </row>
    <row r="342" spans="3:14" ht="12.75" customHeight="1">
      <c r="C342" s="83"/>
      <c r="E342" s="84"/>
      <c r="N342" s="6"/>
    </row>
    <row r="343" spans="3:14" ht="12.75" customHeight="1">
      <c r="C343" s="83"/>
      <c r="E343" s="84"/>
      <c r="N343" s="6"/>
    </row>
    <row r="344" spans="3:14" ht="12.75" customHeight="1">
      <c r="C344" s="83"/>
      <c r="E344" s="84"/>
      <c r="N344" s="6"/>
    </row>
    <row r="345" spans="3:14" ht="12.75" customHeight="1">
      <c r="C345" s="83"/>
      <c r="E345" s="84"/>
      <c r="N345" s="6"/>
    </row>
    <row r="346" spans="3:14" ht="12.75" customHeight="1">
      <c r="C346" s="83"/>
      <c r="E346" s="84"/>
      <c r="N346" s="6"/>
    </row>
    <row r="347" spans="3:14" ht="12.75" customHeight="1">
      <c r="C347" s="83"/>
      <c r="E347" s="84"/>
      <c r="N347" s="6"/>
    </row>
    <row r="348" spans="3:14" ht="12.75" customHeight="1">
      <c r="C348" s="83"/>
      <c r="E348" s="84"/>
      <c r="N348" s="6"/>
    </row>
    <row r="349" spans="3:14" ht="12.75" customHeight="1">
      <c r="C349" s="83"/>
      <c r="E349" s="84"/>
      <c r="N349" s="6"/>
    </row>
    <row r="350" spans="3:14" ht="12.75" customHeight="1">
      <c r="C350" s="83"/>
      <c r="E350" s="84"/>
      <c r="N350" s="6"/>
    </row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Z892"/>
  <sheetViews>
    <sheetView workbookViewId="0"/>
  </sheetViews>
  <sheetFormatPr defaultColWidth="12.5703125" defaultRowHeight="15.75" customHeight="1"/>
  <cols>
    <col min="1" max="1" width="5.7109375" customWidth="1"/>
    <col min="2" max="2" width="31.85546875" customWidth="1"/>
    <col min="3" max="3" width="31.42578125" customWidth="1"/>
    <col min="4" max="4" width="23.85546875" customWidth="1"/>
    <col min="5" max="5" width="23.7109375" customWidth="1"/>
    <col min="6" max="7" width="22.5703125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239" t="s">
        <v>251</v>
      </c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  <c r="N4" s="5"/>
      <c r="O4" s="5"/>
      <c r="P4" s="239" t="s">
        <v>1</v>
      </c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  <c r="N5" s="5"/>
      <c r="O5" s="5"/>
      <c r="P5" s="252" t="s">
        <v>2</v>
      </c>
      <c r="Q5" s="221"/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  <c r="N6" s="5"/>
      <c r="O6" s="5"/>
      <c r="P6" s="282" t="s">
        <v>392</v>
      </c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0"/>
      <c r="F12" s="62"/>
      <c r="G12" s="62"/>
      <c r="H12" s="6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>
      <c r="A13" s="283" t="s">
        <v>393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112"/>
    </row>
    <row r="14" spans="1:26" ht="22.5">
      <c r="A14" s="284" t="s">
        <v>236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113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394</v>
      </c>
      <c r="C16" s="248" t="s">
        <v>255</v>
      </c>
      <c r="D16" s="248" t="s">
        <v>395</v>
      </c>
      <c r="E16" s="248" t="s">
        <v>257</v>
      </c>
      <c r="F16" s="251" t="s">
        <v>396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56.25">
      <c r="A17" s="199"/>
      <c r="B17" s="199"/>
      <c r="C17" s="199"/>
      <c r="D17" s="199"/>
      <c r="E17" s="199"/>
      <c r="F17" s="63" t="s">
        <v>259</v>
      </c>
      <c r="G17" s="63" t="s">
        <v>397</v>
      </c>
      <c r="H17" s="251" t="s">
        <v>398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12.75">
      <c r="A18" s="278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8">
      <c r="A19" s="279" t="s">
        <v>48</v>
      </c>
      <c r="B19" s="243"/>
      <c r="C19" s="243"/>
      <c r="D19" s="243"/>
      <c r="E19" s="243"/>
      <c r="F19" s="243"/>
      <c r="G19" s="244"/>
      <c r="H19" s="114" t="s">
        <v>263</v>
      </c>
      <c r="I19" s="114" t="s">
        <v>264</v>
      </c>
      <c r="J19" s="114" t="s">
        <v>265</v>
      </c>
      <c r="K19" s="114" t="s">
        <v>266</v>
      </c>
      <c r="L19" s="114" t="s">
        <v>267</v>
      </c>
      <c r="M19" s="114" t="s">
        <v>268</v>
      </c>
      <c r="N19" s="114" t="s">
        <v>269</v>
      </c>
      <c r="O19" s="114" t="s">
        <v>270</v>
      </c>
      <c r="P19" s="114" t="s">
        <v>271</v>
      </c>
      <c r="Q19" s="114" t="s">
        <v>282</v>
      </c>
      <c r="R19" s="114" t="s">
        <v>265</v>
      </c>
      <c r="S19" s="114" t="s">
        <v>282</v>
      </c>
      <c r="T19" s="114" t="s">
        <v>273</v>
      </c>
      <c r="U19" s="114" t="s">
        <v>274</v>
      </c>
      <c r="V19" s="114" t="s">
        <v>275</v>
      </c>
      <c r="W19" s="114" t="s">
        <v>276</v>
      </c>
      <c r="X19" s="114" t="s">
        <v>277</v>
      </c>
      <c r="Y19" s="114" t="s">
        <v>278</v>
      </c>
      <c r="Z19" s="114" t="s">
        <v>279</v>
      </c>
    </row>
    <row r="20" spans="1:26" ht="18">
      <c r="A20" s="245"/>
      <c r="B20" s="246"/>
      <c r="C20" s="246"/>
      <c r="D20" s="246"/>
      <c r="E20" s="246"/>
      <c r="F20" s="246"/>
      <c r="G20" s="202"/>
      <c r="H20" s="114">
        <v>8</v>
      </c>
      <c r="I20" s="114">
        <v>8</v>
      </c>
      <c r="J20" s="114">
        <v>8</v>
      </c>
      <c r="K20" s="114">
        <v>8</v>
      </c>
      <c r="L20" s="114">
        <v>8</v>
      </c>
      <c r="M20" s="114">
        <v>8</v>
      </c>
      <c r="N20" s="114">
        <v>8</v>
      </c>
      <c r="O20" s="114">
        <v>8</v>
      </c>
      <c r="P20" s="114">
        <v>12</v>
      </c>
      <c r="Q20" s="114">
        <v>12</v>
      </c>
      <c r="R20" s="114">
        <v>16</v>
      </c>
      <c r="S20" s="114">
        <v>20</v>
      </c>
      <c r="T20" s="114">
        <v>4</v>
      </c>
      <c r="U20" s="114">
        <v>4</v>
      </c>
      <c r="V20" s="114">
        <v>4</v>
      </c>
      <c r="W20" s="114">
        <v>4</v>
      </c>
      <c r="X20" s="114">
        <v>5</v>
      </c>
      <c r="Y20" s="114">
        <v>5</v>
      </c>
      <c r="Z20" s="114">
        <v>4</v>
      </c>
    </row>
    <row r="21" spans="1:26" ht="18">
      <c r="A21" s="115">
        <v>1</v>
      </c>
      <c r="B21" s="116" t="s">
        <v>280</v>
      </c>
      <c r="C21" s="117" t="s">
        <v>281</v>
      </c>
      <c r="D21" s="116">
        <v>3</v>
      </c>
      <c r="E21" s="116" t="s">
        <v>52</v>
      </c>
      <c r="F21" s="118">
        <f>Q21/Q20</f>
        <v>525</v>
      </c>
      <c r="G21" s="118">
        <f t="shared" ref="G21:G22" si="0">Q21*10/100</f>
        <v>630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8">
        <v>6300</v>
      </c>
      <c r="R21" s="119"/>
      <c r="S21" s="119"/>
      <c r="T21" s="119"/>
      <c r="U21" s="119"/>
      <c r="V21" s="119"/>
      <c r="W21" s="119"/>
      <c r="X21" s="119"/>
      <c r="Y21" s="119"/>
      <c r="Z21" s="119"/>
    </row>
    <row r="22" spans="1:26" ht="18">
      <c r="A22" s="115">
        <v>2</v>
      </c>
      <c r="B22" s="116" t="s">
        <v>280</v>
      </c>
      <c r="C22" s="117" t="s">
        <v>281</v>
      </c>
      <c r="D22" s="116">
        <v>3</v>
      </c>
      <c r="E22" s="116" t="s">
        <v>52</v>
      </c>
      <c r="F22" s="118">
        <f>Q22/Q20</f>
        <v>525</v>
      </c>
      <c r="G22" s="118">
        <f t="shared" si="0"/>
        <v>630</v>
      </c>
      <c r="H22" s="119"/>
      <c r="I22" s="119"/>
      <c r="J22" s="119"/>
      <c r="K22" s="119"/>
      <c r="L22" s="119"/>
      <c r="M22" s="119"/>
      <c r="N22" s="119"/>
      <c r="O22" s="119"/>
      <c r="P22" s="119"/>
      <c r="Q22" s="118">
        <v>6300</v>
      </c>
      <c r="R22" s="119"/>
      <c r="S22" s="119"/>
      <c r="T22" s="119"/>
      <c r="U22" s="119"/>
      <c r="V22" s="119"/>
      <c r="W22" s="119"/>
      <c r="X22" s="119"/>
      <c r="Y22" s="119"/>
      <c r="Z22" s="119"/>
    </row>
    <row r="23" spans="1:26" ht="18">
      <c r="A23" s="115">
        <v>3</v>
      </c>
      <c r="B23" s="116" t="s">
        <v>280</v>
      </c>
      <c r="C23" s="117" t="s">
        <v>281</v>
      </c>
      <c r="D23" s="116">
        <v>5</v>
      </c>
      <c r="E23" s="116" t="s">
        <v>52</v>
      </c>
      <c r="F23" s="118">
        <f>S23/S20</f>
        <v>410</v>
      </c>
      <c r="G23" s="118">
        <f t="shared" ref="G23:G24" si="1">S23*10/100</f>
        <v>820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8">
        <v>8200</v>
      </c>
      <c r="T23" s="119"/>
      <c r="U23" s="119"/>
      <c r="V23" s="119"/>
      <c r="W23" s="119"/>
      <c r="X23" s="119"/>
      <c r="Y23" s="119"/>
      <c r="Z23" s="119"/>
    </row>
    <row r="24" spans="1:26" ht="18">
      <c r="A24" s="115">
        <v>4</v>
      </c>
      <c r="B24" s="116" t="s">
        <v>280</v>
      </c>
      <c r="C24" s="117" t="s">
        <v>281</v>
      </c>
      <c r="D24" s="116">
        <v>5</v>
      </c>
      <c r="E24" s="116" t="s">
        <v>52</v>
      </c>
      <c r="F24" s="118">
        <f>S24/S20</f>
        <v>410</v>
      </c>
      <c r="G24" s="118">
        <f t="shared" si="1"/>
        <v>820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8">
        <v>8200</v>
      </c>
      <c r="T24" s="119"/>
      <c r="U24" s="119"/>
      <c r="V24" s="119"/>
      <c r="W24" s="119"/>
      <c r="X24" s="119"/>
      <c r="Y24" s="119"/>
      <c r="Z24" s="119"/>
    </row>
    <row r="25" spans="1:26" ht="18">
      <c r="A25" s="115">
        <v>5</v>
      </c>
      <c r="B25" s="116" t="s">
        <v>283</v>
      </c>
      <c r="C25" s="117" t="s">
        <v>281</v>
      </c>
      <c r="D25" s="116">
        <v>2</v>
      </c>
      <c r="E25" s="116" t="s">
        <v>52</v>
      </c>
      <c r="F25" s="118">
        <f>I25/I20</f>
        <v>725</v>
      </c>
      <c r="G25" s="118">
        <f>I25*10/100</f>
        <v>580</v>
      </c>
      <c r="H25" s="119"/>
      <c r="I25" s="118">
        <v>5800</v>
      </c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</row>
    <row r="26" spans="1:26" ht="18">
      <c r="A26" s="279" t="s">
        <v>75</v>
      </c>
      <c r="B26" s="243"/>
      <c r="C26" s="243"/>
      <c r="D26" s="243"/>
      <c r="E26" s="243"/>
      <c r="F26" s="243"/>
      <c r="G26" s="244"/>
      <c r="H26" s="114" t="s">
        <v>263</v>
      </c>
      <c r="I26" s="114" t="s">
        <v>264</v>
      </c>
      <c r="J26" s="114" t="s">
        <v>265</v>
      </c>
      <c r="K26" s="114" t="s">
        <v>266</v>
      </c>
      <c r="L26" s="114" t="s">
        <v>267</v>
      </c>
      <c r="M26" s="114" t="s">
        <v>268</v>
      </c>
      <c r="N26" s="114" t="s">
        <v>269</v>
      </c>
      <c r="O26" s="114" t="s">
        <v>270</v>
      </c>
      <c r="P26" s="114" t="s">
        <v>271</v>
      </c>
      <c r="Q26" s="114" t="s">
        <v>272</v>
      </c>
      <c r="R26" s="114" t="s">
        <v>265</v>
      </c>
      <c r="S26" s="114" t="s">
        <v>272</v>
      </c>
      <c r="T26" s="114" t="s">
        <v>273</v>
      </c>
      <c r="U26" s="114" t="s">
        <v>274</v>
      </c>
      <c r="V26" s="114" t="s">
        <v>275</v>
      </c>
      <c r="W26" s="114" t="s">
        <v>276</v>
      </c>
      <c r="X26" s="114" t="s">
        <v>277</v>
      </c>
      <c r="Y26" s="114" t="s">
        <v>278</v>
      </c>
      <c r="Z26" s="114" t="s">
        <v>279</v>
      </c>
    </row>
    <row r="27" spans="1:26" ht="18">
      <c r="A27" s="245"/>
      <c r="B27" s="246"/>
      <c r="C27" s="246"/>
      <c r="D27" s="246"/>
      <c r="E27" s="246"/>
      <c r="F27" s="246"/>
      <c r="G27" s="202"/>
      <c r="H27" s="114">
        <v>8</v>
      </c>
      <c r="I27" s="114">
        <v>8</v>
      </c>
      <c r="J27" s="114">
        <v>8</v>
      </c>
      <c r="K27" s="114">
        <v>8</v>
      </c>
      <c r="L27" s="114">
        <v>8</v>
      </c>
      <c r="M27" s="114">
        <v>8</v>
      </c>
      <c r="N27" s="114">
        <v>8</v>
      </c>
      <c r="O27" s="114">
        <v>8</v>
      </c>
      <c r="P27" s="114">
        <v>12</v>
      </c>
      <c r="Q27" s="114">
        <v>12</v>
      </c>
      <c r="R27" s="114">
        <v>16</v>
      </c>
      <c r="S27" s="114">
        <v>24</v>
      </c>
      <c r="T27" s="114">
        <v>4</v>
      </c>
      <c r="U27" s="114">
        <v>4</v>
      </c>
      <c r="V27" s="114">
        <v>4</v>
      </c>
      <c r="W27" s="114">
        <v>4</v>
      </c>
      <c r="X27" s="114">
        <v>4</v>
      </c>
      <c r="Y27" s="114">
        <v>4</v>
      </c>
      <c r="Z27" s="114">
        <v>4</v>
      </c>
    </row>
    <row r="28" spans="1:26" ht="18">
      <c r="A28" s="120">
        <v>1</v>
      </c>
      <c r="B28" s="121" t="s">
        <v>283</v>
      </c>
      <c r="C28" s="122" t="s">
        <v>281</v>
      </c>
      <c r="D28" s="122">
        <v>2</v>
      </c>
      <c r="E28" s="121" t="s">
        <v>190</v>
      </c>
      <c r="F28" s="123">
        <f>J28/J27</f>
        <v>750</v>
      </c>
      <c r="G28" s="123">
        <f>J28*10/100</f>
        <v>600</v>
      </c>
      <c r="H28" s="124"/>
      <c r="I28" s="124"/>
      <c r="J28" s="123">
        <v>6000</v>
      </c>
      <c r="K28" s="124"/>
      <c r="L28" s="124"/>
      <c r="M28" s="124"/>
      <c r="N28" s="124"/>
      <c r="O28" s="124"/>
      <c r="P28" s="124"/>
      <c r="Q28" s="124"/>
      <c r="R28" s="124"/>
      <c r="S28" s="124"/>
      <c r="T28" s="123">
        <v>3700</v>
      </c>
      <c r="U28" s="124"/>
      <c r="V28" s="123">
        <v>3700</v>
      </c>
      <c r="W28" s="124"/>
      <c r="X28" s="124"/>
      <c r="Y28" s="124"/>
      <c r="Z28" s="124"/>
    </row>
    <row r="29" spans="1:26" ht="18">
      <c r="A29" s="279" t="s">
        <v>146</v>
      </c>
      <c r="B29" s="243"/>
      <c r="C29" s="243"/>
      <c r="D29" s="243"/>
      <c r="E29" s="243"/>
      <c r="F29" s="243"/>
      <c r="G29" s="244"/>
      <c r="H29" s="114" t="s">
        <v>263</v>
      </c>
      <c r="I29" s="114" t="s">
        <v>264</v>
      </c>
      <c r="J29" s="114" t="s">
        <v>265</v>
      </c>
      <c r="K29" s="114" t="s">
        <v>266</v>
      </c>
      <c r="L29" s="114" t="s">
        <v>267</v>
      </c>
      <c r="M29" s="114" t="s">
        <v>268</v>
      </c>
      <c r="N29" s="114" t="s">
        <v>269</v>
      </c>
      <c r="O29" s="114" t="s">
        <v>270</v>
      </c>
      <c r="P29" s="114" t="s">
        <v>271</v>
      </c>
      <c r="Q29" s="114" t="s">
        <v>272</v>
      </c>
      <c r="R29" s="114" t="s">
        <v>265</v>
      </c>
      <c r="S29" s="114" t="s">
        <v>272</v>
      </c>
      <c r="T29" s="114" t="s">
        <v>273</v>
      </c>
      <c r="U29" s="114" t="s">
        <v>274</v>
      </c>
      <c r="V29" s="114" t="s">
        <v>275</v>
      </c>
      <c r="W29" s="114" t="s">
        <v>276</v>
      </c>
      <c r="X29" s="114" t="s">
        <v>277</v>
      </c>
      <c r="Y29" s="114" t="s">
        <v>278</v>
      </c>
      <c r="Z29" s="114" t="s">
        <v>279</v>
      </c>
    </row>
    <row r="30" spans="1:26" ht="18">
      <c r="A30" s="245"/>
      <c r="B30" s="246"/>
      <c r="C30" s="246"/>
      <c r="D30" s="246"/>
      <c r="E30" s="246"/>
      <c r="F30" s="246"/>
      <c r="G30" s="202"/>
      <c r="H30" s="114">
        <v>8</v>
      </c>
      <c r="I30" s="114">
        <v>8</v>
      </c>
      <c r="J30" s="114">
        <v>8</v>
      </c>
      <c r="K30" s="114">
        <v>8</v>
      </c>
      <c r="L30" s="114">
        <v>8</v>
      </c>
      <c r="M30" s="114">
        <v>8</v>
      </c>
      <c r="N30" s="114">
        <v>8</v>
      </c>
      <c r="O30" s="114">
        <v>8</v>
      </c>
      <c r="P30" s="114">
        <v>12</v>
      </c>
      <c r="Q30" s="114">
        <v>12</v>
      </c>
      <c r="R30" s="114">
        <v>16</v>
      </c>
      <c r="S30" s="114">
        <v>24</v>
      </c>
      <c r="T30" s="114">
        <v>4</v>
      </c>
      <c r="U30" s="114">
        <v>4</v>
      </c>
      <c r="V30" s="114">
        <v>4</v>
      </c>
      <c r="W30" s="114">
        <v>4</v>
      </c>
      <c r="X30" s="114">
        <v>4</v>
      </c>
      <c r="Y30" s="114">
        <v>4</v>
      </c>
      <c r="Z30" s="114">
        <v>4</v>
      </c>
    </row>
    <row r="31" spans="1:26" ht="18">
      <c r="A31" s="125">
        <v>1</v>
      </c>
      <c r="B31" s="114" t="s">
        <v>280</v>
      </c>
      <c r="C31" s="126" t="s">
        <v>281</v>
      </c>
      <c r="D31" s="126">
        <v>2</v>
      </c>
      <c r="E31" s="114" t="s">
        <v>34</v>
      </c>
      <c r="F31" s="127">
        <f>O31/O30</f>
        <v>625</v>
      </c>
      <c r="G31" s="127">
        <f>O31*10/100</f>
        <v>500</v>
      </c>
      <c r="H31" s="128"/>
      <c r="I31" s="127"/>
      <c r="J31" s="127"/>
      <c r="K31" s="128"/>
      <c r="L31" s="128"/>
      <c r="M31" s="128"/>
      <c r="N31" s="128"/>
      <c r="O31" s="127">
        <v>5000</v>
      </c>
      <c r="P31" s="128"/>
      <c r="Q31" s="128"/>
      <c r="R31" s="128"/>
      <c r="S31" s="128"/>
      <c r="T31" s="127"/>
      <c r="U31" s="128"/>
      <c r="V31" s="127"/>
      <c r="W31" s="128"/>
      <c r="X31" s="128"/>
      <c r="Y31" s="128"/>
      <c r="Z31" s="128"/>
    </row>
    <row r="32" spans="1:26" ht="18">
      <c r="A32" s="281" t="s">
        <v>295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7"/>
    </row>
    <row r="33" spans="1:26" ht="18">
      <c r="A33" s="279" t="s">
        <v>120</v>
      </c>
      <c r="B33" s="243"/>
      <c r="C33" s="243"/>
      <c r="D33" s="243"/>
      <c r="E33" s="243"/>
      <c r="F33" s="243"/>
      <c r="G33" s="244"/>
      <c r="H33" s="114" t="s">
        <v>263</v>
      </c>
      <c r="I33" s="114" t="s">
        <v>264</v>
      </c>
      <c r="J33" s="114" t="s">
        <v>265</v>
      </c>
      <c r="K33" s="114" t="s">
        <v>266</v>
      </c>
      <c r="L33" s="114" t="s">
        <v>267</v>
      </c>
      <c r="M33" s="114" t="s">
        <v>268</v>
      </c>
      <c r="N33" s="114" t="s">
        <v>269</v>
      </c>
      <c r="O33" s="114" t="s">
        <v>296</v>
      </c>
      <c r="P33" s="114" t="s">
        <v>271</v>
      </c>
      <c r="Q33" s="114" t="s">
        <v>272</v>
      </c>
      <c r="R33" s="114" t="s">
        <v>265</v>
      </c>
      <c r="S33" s="114" t="s">
        <v>272</v>
      </c>
      <c r="T33" s="114" t="s">
        <v>273</v>
      </c>
      <c r="U33" s="114" t="s">
        <v>274</v>
      </c>
      <c r="V33" s="114" t="s">
        <v>275</v>
      </c>
      <c r="W33" s="114" t="s">
        <v>276</v>
      </c>
      <c r="X33" s="114" t="s">
        <v>277</v>
      </c>
      <c r="Y33" s="114" t="s">
        <v>278</v>
      </c>
      <c r="Z33" s="114" t="s">
        <v>279</v>
      </c>
    </row>
    <row r="34" spans="1:26" ht="18">
      <c r="A34" s="245"/>
      <c r="B34" s="246"/>
      <c r="C34" s="246"/>
      <c r="D34" s="246"/>
      <c r="E34" s="246"/>
      <c r="F34" s="246"/>
      <c r="G34" s="202"/>
      <c r="H34" s="114">
        <v>8</v>
      </c>
      <c r="I34" s="114">
        <v>8</v>
      </c>
      <c r="J34" s="114">
        <v>8</v>
      </c>
      <c r="K34" s="114">
        <v>8</v>
      </c>
      <c r="L34" s="114">
        <v>8</v>
      </c>
      <c r="M34" s="114">
        <v>8</v>
      </c>
      <c r="N34" s="114">
        <v>8</v>
      </c>
      <c r="O34" s="114">
        <v>8</v>
      </c>
      <c r="P34" s="114">
        <v>12</v>
      </c>
      <c r="Q34" s="114">
        <v>12</v>
      </c>
      <c r="R34" s="114">
        <v>16</v>
      </c>
      <c r="S34" s="114">
        <v>24</v>
      </c>
      <c r="T34" s="114">
        <v>4</v>
      </c>
      <c r="U34" s="114">
        <v>4</v>
      </c>
      <c r="V34" s="114">
        <v>4</v>
      </c>
      <c r="W34" s="114">
        <v>4</v>
      </c>
      <c r="X34" s="114">
        <v>4</v>
      </c>
      <c r="Y34" s="114">
        <v>4</v>
      </c>
      <c r="Z34" s="114">
        <v>4</v>
      </c>
    </row>
    <row r="35" spans="1:26" ht="18">
      <c r="A35" s="125">
        <v>3</v>
      </c>
      <c r="B35" s="114" t="s">
        <v>283</v>
      </c>
      <c r="C35" s="126" t="s">
        <v>297</v>
      </c>
      <c r="D35" s="114">
        <v>1</v>
      </c>
      <c r="E35" s="121" t="s">
        <v>34</v>
      </c>
      <c r="F35" s="123">
        <f>W35/W34</f>
        <v>775</v>
      </c>
      <c r="G35" s="123">
        <f>W35*20/100</f>
        <v>620</v>
      </c>
      <c r="H35" s="128"/>
      <c r="I35" s="128"/>
      <c r="J35" s="128"/>
      <c r="K35" s="128"/>
      <c r="L35" s="129"/>
      <c r="M35" s="129"/>
      <c r="N35" s="129"/>
      <c r="O35" s="128"/>
      <c r="P35" s="128"/>
      <c r="Q35" s="129"/>
      <c r="R35" s="128"/>
      <c r="S35" s="129"/>
      <c r="T35" s="128"/>
      <c r="U35" s="128"/>
      <c r="V35" s="128"/>
      <c r="W35" s="127">
        <v>3100</v>
      </c>
      <c r="X35" s="129"/>
      <c r="Y35" s="128"/>
      <c r="Z35" s="129"/>
    </row>
    <row r="36" spans="1:26" ht="18">
      <c r="A36" s="281" t="s">
        <v>306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7"/>
    </row>
    <row r="37" spans="1:26" ht="18">
      <c r="A37" s="279" t="s">
        <v>308</v>
      </c>
      <c r="B37" s="243"/>
      <c r="C37" s="243"/>
      <c r="D37" s="243"/>
      <c r="E37" s="243"/>
      <c r="F37" s="243"/>
      <c r="G37" s="244"/>
      <c r="H37" s="114" t="s">
        <v>265</v>
      </c>
      <c r="I37" s="114" t="s">
        <v>264</v>
      </c>
      <c r="J37" s="114" t="s">
        <v>265</v>
      </c>
      <c r="K37" s="114" t="s">
        <v>266</v>
      </c>
      <c r="L37" s="114" t="s">
        <v>267</v>
      </c>
      <c r="M37" s="114" t="s">
        <v>268</v>
      </c>
      <c r="N37" s="114" t="s">
        <v>269</v>
      </c>
      <c r="O37" s="114" t="s">
        <v>270</v>
      </c>
      <c r="P37" s="114" t="s">
        <v>271</v>
      </c>
      <c r="Q37" s="114" t="s">
        <v>272</v>
      </c>
      <c r="R37" s="114" t="s">
        <v>265</v>
      </c>
      <c r="S37" s="114" t="s">
        <v>272</v>
      </c>
      <c r="T37" s="114" t="s">
        <v>273</v>
      </c>
      <c r="U37" s="114" t="s">
        <v>274</v>
      </c>
      <c r="V37" s="114" t="s">
        <v>275</v>
      </c>
      <c r="W37" s="114" t="s">
        <v>276</v>
      </c>
      <c r="X37" s="114" t="s">
        <v>277</v>
      </c>
      <c r="Y37" s="114" t="s">
        <v>278</v>
      </c>
      <c r="Z37" s="114" t="s">
        <v>279</v>
      </c>
    </row>
    <row r="38" spans="1:26" ht="18">
      <c r="A38" s="245"/>
      <c r="B38" s="246"/>
      <c r="C38" s="246"/>
      <c r="D38" s="246"/>
      <c r="E38" s="246"/>
      <c r="F38" s="246"/>
      <c r="G38" s="202"/>
      <c r="H38" s="114">
        <v>8</v>
      </c>
      <c r="I38" s="114">
        <v>8</v>
      </c>
      <c r="J38" s="114">
        <v>8</v>
      </c>
      <c r="K38" s="114">
        <v>8</v>
      </c>
      <c r="L38" s="114">
        <v>8</v>
      </c>
      <c r="M38" s="114">
        <v>8</v>
      </c>
      <c r="N38" s="114">
        <v>8</v>
      </c>
      <c r="O38" s="114">
        <v>8</v>
      </c>
      <c r="P38" s="114">
        <v>12</v>
      </c>
      <c r="Q38" s="114">
        <v>12</v>
      </c>
      <c r="R38" s="114">
        <v>16</v>
      </c>
      <c r="S38" s="114">
        <v>24</v>
      </c>
      <c r="T38" s="114">
        <v>4</v>
      </c>
      <c r="U38" s="114">
        <v>4</v>
      </c>
      <c r="V38" s="114">
        <v>4</v>
      </c>
      <c r="W38" s="114">
        <v>4</v>
      </c>
      <c r="X38" s="114">
        <v>4</v>
      </c>
      <c r="Y38" s="114">
        <v>4</v>
      </c>
      <c r="Z38" s="114">
        <v>4</v>
      </c>
    </row>
    <row r="39" spans="1:26" ht="18">
      <c r="A39" s="125">
        <v>1</v>
      </c>
      <c r="B39" s="114" t="s">
        <v>290</v>
      </c>
      <c r="C39" s="114" t="s">
        <v>307</v>
      </c>
      <c r="D39" s="114">
        <v>2</v>
      </c>
      <c r="E39" s="114" t="s">
        <v>142</v>
      </c>
      <c r="F39" s="127">
        <f>I39/H38</f>
        <v>562.5</v>
      </c>
      <c r="G39" s="127">
        <f t="shared" ref="G39:G40" si="2">I39*10/100</f>
        <v>450</v>
      </c>
      <c r="H39" s="127"/>
      <c r="I39" s="127">
        <v>4500</v>
      </c>
      <c r="J39" s="128"/>
      <c r="K39" s="129"/>
      <c r="L39" s="129"/>
      <c r="M39" s="128"/>
      <c r="N39" s="129"/>
      <c r="O39" s="128"/>
      <c r="P39" s="128"/>
      <c r="Q39" s="129"/>
      <c r="R39" s="128"/>
      <c r="S39" s="129"/>
      <c r="T39" s="129"/>
      <c r="U39" s="129"/>
      <c r="V39" s="129"/>
      <c r="W39" s="129"/>
      <c r="X39" s="128"/>
      <c r="Y39" s="129"/>
      <c r="Z39" s="129"/>
    </row>
    <row r="40" spans="1:26" ht="13.5" customHeight="1">
      <c r="A40" s="125">
        <v>2</v>
      </c>
      <c r="B40" s="114" t="s">
        <v>290</v>
      </c>
      <c r="C40" s="114" t="s">
        <v>307</v>
      </c>
      <c r="D40" s="114">
        <v>2</v>
      </c>
      <c r="E40" s="114" t="s">
        <v>142</v>
      </c>
      <c r="F40" s="127">
        <f>I40/H38</f>
        <v>562.5</v>
      </c>
      <c r="G40" s="127">
        <f t="shared" si="2"/>
        <v>450</v>
      </c>
      <c r="H40" s="127"/>
      <c r="I40" s="127">
        <v>4500</v>
      </c>
      <c r="J40" s="128"/>
      <c r="K40" s="129"/>
      <c r="L40" s="129"/>
      <c r="M40" s="128"/>
      <c r="N40" s="129"/>
      <c r="O40" s="128"/>
      <c r="P40" s="128"/>
      <c r="Q40" s="129"/>
      <c r="R40" s="128"/>
      <c r="S40" s="129"/>
      <c r="T40" s="129"/>
      <c r="U40" s="129"/>
      <c r="V40" s="129"/>
      <c r="W40" s="129"/>
      <c r="X40" s="128"/>
      <c r="Y40" s="129"/>
      <c r="Z40" s="129"/>
    </row>
    <row r="41" spans="1:26" ht="13.5" customHeight="1">
      <c r="A41" s="278" t="s">
        <v>399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7"/>
    </row>
    <row r="42" spans="1:26" ht="56.25">
      <c r="A42" s="280" t="s">
        <v>330</v>
      </c>
      <c r="B42" s="243"/>
      <c r="C42" s="243"/>
      <c r="D42" s="243"/>
      <c r="E42" s="243"/>
      <c r="F42" s="243"/>
      <c r="G42" s="244"/>
      <c r="H42" s="114" t="s">
        <v>265</v>
      </c>
      <c r="I42" s="130" t="s">
        <v>285</v>
      </c>
      <c r="J42" s="130" t="s">
        <v>286</v>
      </c>
      <c r="K42" s="130" t="s">
        <v>265</v>
      </c>
      <c r="L42" s="130" t="s">
        <v>271</v>
      </c>
      <c r="M42" s="131" t="s">
        <v>400</v>
      </c>
      <c r="N42" s="131" t="s">
        <v>401</v>
      </c>
      <c r="O42" s="130" t="s">
        <v>288</v>
      </c>
      <c r="P42" s="130" t="s">
        <v>402</v>
      </c>
      <c r="Q42" s="130" t="s">
        <v>403</v>
      </c>
      <c r="R42" s="130" t="s">
        <v>404</v>
      </c>
      <c r="S42" s="131" t="s">
        <v>267</v>
      </c>
      <c r="T42" s="130" t="s">
        <v>273</v>
      </c>
      <c r="U42" s="130" t="s">
        <v>274</v>
      </c>
      <c r="V42" s="130" t="s">
        <v>275</v>
      </c>
      <c r="W42" s="130" t="s">
        <v>276</v>
      </c>
      <c r="X42" s="130" t="s">
        <v>277</v>
      </c>
      <c r="Y42" s="130" t="s">
        <v>278</v>
      </c>
      <c r="Z42" s="130" t="s">
        <v>279</v>
      </c>
    </row>
    <row r="43" spans="1:26" ht="18">
      <c r="A43" s="245"/>
      <c r="B43" s="246"/>
      <c r="C43" s="246"/>
      <c r="D43" s="246"/>
      <c r="E43" s="246"/>
      <c r="F43" s="246"/>
      <c r="G43" s="202"/>
      <c r="H43" s="114">
        <v>8</v>
      </c>
      <c r="I43" s="132">
        <v>8</v>
      </c>
      <c r="J43" s="132">
        <v>8</v>
      </c>
      <c r="K43" s="132">
        <v>8</v>
      </c>
      <c r="L43" s="132">
        <v>8</v>
      </c>
      <c r="M43" s="133">
        <v>5</v>
      </c>
      <c r="N43" s="132">
        <v>8</v>
      </c>
      <c r="O43" s="132">
        <v>8</v>
      </c>
      <c r="P43" s="132">
        <v>8</v>
      </c>
      <c r="Q43" s="132">
        <v>8</v>
      </c>
      <c r="R43" s="132">
        <v>8</v>
      </c>
      <c r="S43" s="132">
        <v>8</v>
      </c>
      <c r="T43" s="132">
        <v>4</v>
      </c>
      <c r="U43" s="132">
        <v>4</v>
      </c>
      <c r="V43" s="132">
        <v>4</v>
      </c>
      <c r="W43" s="132">
        <v>4</v>
      </c>
      <c r="X43" s="132">
        <v>4</v>
      </c>
      <c r="Y43" s="132">
        <v>4</v>
      </c>
      <c r="Z43" s="132">
        <v>4</v>
      </c>
    </row>
    <row r="44" spans="1:26" ht="18.75">
      <c r="A44" s="131">
        <v>1</v>
      </c>
      <c r="B44" s="130" t="s">
        <v>280</v>
      </c>
      <c r="C44" s="134" t="s">
        <v>405</v>
      </c>
      <c r="D44" s="135" t="s">
        <v>406</v>
      </c>
      <c r="E44" s="134" t="s">
        <v>334</v>
      </c>
      <c r="F44" s="136">
        <f>M44/M43</f>
        <v>1450</v>
      </c>
      <c r="G44" s="137" t="s">
        <v>407</v>
      </c>
      <c r="H44" s="136"/>
      <c r="I44" s="136"/>
      <c r="J44" s="136"/>
      <c r="K44" s="137"/>
      <c r="L44" s="136"/>
      <c r="M44" s="137">
        <v>7250</v>
      </c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</row>
    <row r="45" spans="1:26" ht="18.75">
      <c r="A45" s="130">
        <v>2</v>
      </c>
      <c r="B45" s="130" t="s">
        <v>280</v>
      </c>
      <c r="C45" s="134" t="s">
        <v>405</v>
      </c>
      <c r="D45" s="135" t="s">
        <v>406</v>
      </c>
      <c r="E45" s="134" t="s">
        <v>334</v>
      </c>
      <c r="F45" s="136">
        <f>M45/M43</f>
        <v>1450</v>
      </c>
      <c r="G45" s="137" t="s">
        <v>407</v>
      </c>
      <c r="H45" s="136"/>
      <c r="I45" s="136"/>
      <c r="J45" s="136"/>
      <c r="K45" s="137"/>
      <c r="L45" s="136"/>
      <c r="M45" s="137">
        <v>7250</v>
      </c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1:26" ht="18.75">
      <c r="A46" s="131">
        <v>3</v>
      </c>
      <c r="B46" s="130" t="s">
        <v>280</v>
      </c>
      <c r="C46" s="134" t="s">
        <v>405</v>
      </c>
      <c r="D46" s="135" t="s">
        <v>406</v>
      </c>
      <c r="E46" s="134" t="s">
        <v>334</v>
      </c>
      <c r="F46" s="136">
        <f>M46/M43</f>
        <v>1700</v>
      </c>
      <c r="G46" s="137" t="s">
        <v>407</v>
      </c>
      <c r="H46" s="136"/>
      <c r="I46" s="136"/>
      <c r="J46" s="136"/>
      <c r="K46" s="137"/>
      <c r="L46" s="136"/>
      <c r="M46" s="137">
        <v>8500</v>
      </c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1:26" ht="18.75">
      <c r="A47" s="131">
        <v>4</v>
      </c>
      <c r="B47" s="130" t="s">
        <v>280</v>
      </c>
      <c r="C47" s="134" t="s">
        <v>405</v>
      </c>
      <c r="D47" s="135" t="s">
        <v>406</v>
      </c>
      <c r="E47" s="134" t="s">
        <v>334</v>
      </c>
      <c r="F47" s="136">
        <f>M47/M43</f>
        <v>1700</v>
      </c>
      <c r="G47" s="137" t="s">
        <v>407</v>
      </c>
      <c r="H47" s="136"/>
      <c r="I47" s="136"/>
      <c r="J47" s="136"/>
      <c r="K47" s="137"/>
      <c r="L47" s="136"/>
      <c r="M47" s="137">
        <v>8500</v>
      </c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1:26" ht="18.75">
      <c r="A48" s="131">
        <v>5</v>
      </c>
      <c r="B48" s="130" t="s">
        <v>280</v>
      </c>
      <c r="C48" s="134" t="s">
        <v>405</v>
      </c>
      <c r="D48" s="135" t="s">
        <v>406</v>
      </c>
      <c r="E48" s="134" t="s">
        <v>334</v>
      </c>
      <c r="F48" s="136">
        <f>M48/M43</f>
        <v>1450</v>
      </c>
      <c r="G48" s="137" t="s">
        <v>407</v>
      </c>
      <c r="H48" s="136"/>
      <c r="I48" s="136"/>
      <c r="J48" s="136"/>
      <c r="K48" s="137"/>
      <c r="L48" s="136"/>
      <c r="M48" s="137">
        <v>7250</v>
      </c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1:26" ht="18.75">
      <c r="A49" s="131">
        <v>6</v>
      </c>
      <c r="B49" s="130" t="s">
        <v>280</v>
      </c>
      <c r="C49" s="134" t="s">
        <v>405</v>
      </c>
      <c r="D49" s="135" t="s">
        <v>406</v>
      </c>
      <c r="E49" s="134" t="s">
        <v>334</v>
      </c>
      <c r="F49" s="136">
        <f>M49/M43</f>
        <v>1450</v>
      </c>
      <c r="G49" s="137" t="s">
        <v>407</v>
      </c>
      <c r="H49" s="136"/>
      <c r="I49" s="136"/>
      <c r="J49" s="136"/>
      <c r="K49" s="137"/>
      <c r="L49" s="136"/>
      <c r="M49" s="137">
        <v>7250</v>
      </c>
      <c r="N49" s="137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1:26" ht="18.75">
      <c r="A50" s="131">
        <v>7</v>
      </c>
      <c r="B50" s="130" t="s">
        <v>280</v>
      </c>
      <c r="C50" s="134" t="s">
        <v>405</v>
      </c>
      <c r="D50" s="135" t="s">
        <v>406</v>
      </c>
      <c r="E50" s="134" t="s">
        <v>334</v>
      </c>
      <c r="F50" s="136">
        <f>M50/M43</f>
        <v>1450</v>
      </c>
      <c r="G50" s="137" t="s">
        <v>407</v>
      </c>
      <c r="H50" s="136"/>
      <c r="I50" s="136"/>
      <c r="J50" s="136"/>
      <c r="K50" s="137"/>
      <c r="L50" s="136"/>
      <c r="M50" s="137">
        <v>7250</v>
      </c>
      <c r="N50" s="137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</row>
    <row r="51" spans="1:26" ht="18.75">
      <c r="A51" s="131">
        <v>8</v>
      </c>
      <c r="B51" s="130" t="s">
        <v>280</v>
      </c>
      <c r="C51" s="134" t="s">
        <v>405</v>
      </c>
      <c r="D51" s="135" t="s">
        <v>406</v>
      </c>
      <c r="E51" s="134" t="s">
        <v>334</v>
      </c>
      <c r="F51" s="136">
        <f>M51/M43</f>
        <v>1450</v>
      </c>
      <c r="G51" s="137" t="s">
        <v>407</v>
      </c>
      <c r="H51" s="136"/>
      <c r="I51" s="136"/>
      <c r="J51" s="136"/>
      <c r="K51" s="137"/>
      <c r="L51" s="136"/>
      <c r="M51" s="137">
        <v>7250</v>
      </c>
      <c r="N51" s="137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</row>
    <row r="52" spans="1:26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</sheetData>
  <mergeCells count="23">
    <mergeCell ref="A14:Y14"/>
    <mergeCell ref="A16:A17"/>
    <mergeCell ref="P3:Z3"/>
    <mergeCell ref="P4:Z4"/>
    <mergeCell ref="P5:Z5"/>
    <mergeCell ref="P6:Z6"/>
    <mergeCell ref="A13:Y13"/>
    <mergeCell ref="A18:Z18"/>
    <mergeCell ref="A33:G34"/>
    <mergeCell ref="A37:G38"/>
    <mergeCell ref="A42:G43"/>
    <mergeCell ref="D16:D17"/>
    <mergeCell ref="E16:E17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20" t="s">
        <v>251</v>
      </c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20" t="s">
        <v>1</v>
      </c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85" t="s">
        <v>2</v>
      </c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86" t="s">
        <v>408</v>
      </c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3" t="s">
        <v>409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0.25">
      <c r="A14" s="254" t="s">
        <v>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410</v>
      </c>
      <c r="C16" s="248" t="s">
        <v>255</v>
      </c>
      <c r="D16" s="248" t="s">
        <v>256</v>
      </c>
      <c r="E16" s="248" t="s">
        <v>257</v>
      </c>
      <c r="F16" s="251" t="s">
        <v>411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37.5">
      <c r="A17" s="199"/>
      <c r="B17" s="199"/>
      <c r="C17" s="199"/>
      <c r="D17" s="199"/>
      <c r="E17" s="199"/>
      <c r="F17" s="63" t="s">
        <v>259</v>
      </c>
      <c r="G17" s="63" t="s">
        <v>260</v>
      </c>
      <c r="H17" s="251" t="s">
        <v>412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31.5" customHeight="1">
      <c r="A18" s="247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3.5" customHeight="1">
      <c r="A19" s="242" t="s">
        <v>19</v>
      </c>
      <c r="B19" s="243"/>
      <c r="C19" s="243"/>
      <c r="D19" s="243"/>
      <c r="E19" s="243"/>
      <c r="F19" s="243"/>
      <c r="G19" s="244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5"/>
      <c r="B20" s="246"/>
      <c r="C20" s="246"/>
      <c r="D20" s="246"/>
      <c r="E20" s="246"/>
      <c r="F20" s="246"/>
      <c r="G20" s="202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2" t="s">
        <v>48</v>
      </c>
      <c r="B25" s="243"/>
      <c r="C25" s="243"/>
      <c r="D25" s="243"/>
      <c r="E25" s="243"/>
      <c r="F25" s="243"/>
      <c r="G25" s="244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5"/>
      <c r="B26" s="246"/>
      <c r="C26" s="246"/>
      <c r="D26" s="246"/>
      <c r="E26" s="246"/>
      <c r="F26" s="246"/>
      <c r="G26" s="202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2" t="s">
        <v>284</v>
      </c>
      <c r="B32" s="243"/>
      <c r="C32" s="243"/>
      <c r="D32" s="243"/>
      <c r="E32" s="243"/>
      <c r="F32" s="243"/>
      <c r="G32" s="244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5"/>
      <c r="B33" s="246"/>
      <c r="C33" s="246"/>
      <c r="D33" s="246"/>
      <c r="E33" s="246"/>
      <c r="F33" s="246"/>
      <c r="G33" s="202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2" t="s">
        <v>75</v>
      </c>
      <c r="B37" s="243"/>
      <c r="C37" s="243"/>
      <c r="D37" s="243"/>
      <c r="E37" s="243"/>
      <c r="F37" s="243"/>
      <c r="G37" s="244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5"/>
      <c r="B38" s="246"/>
      <c r="C38" s="246"/>
      <c r="D38" s="246"/>
      <c r="E38" s="246"/>
      <c r="F38" s="246"/>
      <c r="G38" s="202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42" t="s">
        <v>80</v>
      </c>
      <c r="B40" s="243"/>
      <c r="C40" s="243"/>
      <c r="D40" s="243"/>
      <c r="E40" s="243"/>
      <c r="F40" s="243"/>
      <c r="G40" s="244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5"/>
      <c r="B41" s="246"/>
      <c r="C41" s="246"/>
      <c r="D41" s="246"/>
      <c r="E41" s="246"/>
      <c r="F41" s="246"/>
      <c r="G41" s="202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49" t="s">
        <v>146</v>
      </c>
      <c r="B43" s="243"/>
      <c r="C43" s="243"/>
      <c r="D43" s="243"/>
      <c r="E43" s="243"/>
      <c r="F43" s="243"/>
      <c r="G43" s="244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5"/>
      <c r="B44" s="246"/>
      <c r="C44" s="246"/>
      <c r="D44" s="246"/>
      <c r="E44" s="246"/>
      <c r="F44" s="246"/>
      <c r="G44" s="202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0" t="s">
        <v>291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7"/>
    </row>
    <row r="47" spans="1:26" ht="13.5" customHeight="1">
      <c r="A47" s="242" t="s">
        <v>292</v>
      </c>
      <c r="B47" s="243"/>
      <c r="C47" s="243"/>
      <c r="D47" s="243"/>
      <c r="E47" s="243"/>
      <c r="F47" s="243"/>
      <c r="G47" s="244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5"/>
      <c r="B48" s="246"/>
      <c r="C48" s="246"/>
      <c r="D48" s="246"/>
      <c r="E48" s="246"/>
      <c r="F48" s="246"/>
      <c r="G48" s="202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47" t="s">
        <v>295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7"/>
    </row>
    <row r="54" spans="1:26" ht="13.5" customHeight="1">
      <c r="A54" s="242" t="s">
        <v>120</v>
      </c>
      <c r="B54" s="243"/>
      <c r="C54" s="243"/>
      <c r="D54" s="243"/>
      <c r="E54" s="243"/>
      <c r="F54" s="243"/>
      <c r="G54" s="244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5"/>
      <c r="B55" s="246"/>
      <c r="C55" s="246"/>
      <c r="D55" s="246"/>
      <c r="E55" s="246"/>
      <c r="F55" s="246"/>
      <c r="G55" s="202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42" t="s">
        <v>150</v>
      </c>
      <c r="B59" s="243"/>
      <c r="C59" s="243"/>
      <c r="D59" s="243"/>
      <c r="E59" s="243"/>
      <c r="F59" s="243"/>
      <c r="G59" s="244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5"/>
      <c r="B60" s="246"/>
      <c r="C60" s="246"/>
      <c r="D60" s="246"/>
      <c r="E60" s="246"/>
      <c r="F60" s="246"/>
      <c r="G60" s="202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47" t="s">
        <v>299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7"/>
    </row>
    <row r="64" spans="1:26" ht="13.5" customHeight="1">
      <c r="A64" s="242" t="s">
        <v>125</v>
      </c>
      <c r="B64" s="243"/>
      <c r="C64" s="243"/>
      <c r="D64" s="243"/>
      <c r="E64" s="243"/>
      <c r="F64" s="243"/>
      <c r="G64" s="244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45"/>
      <c r="B65" s="246"/>
      <c r="C65" s="246"/>
      <c r="D65" s="246"/>
      <c r="E65" s="246"/>
      <c r="F65" s="246"/>
      <c r="G65" s="202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42" t="s">
        <v>301</v>
      </c>
      <c r="B70" s="243"/>
      <c r="C70" s="243"/>
      <c r="D70" s="243"/>
      <c r="E70" s="243"/>
      <c r="F70" s="243"/>
      <c r="G70" s="244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45"/>
      <c r="B71" s="246"/>
      <c r="C71" s="246"/>
      <c r="D71" s="246"/>
      <c r="E71" s="246"/>
      <c r="F71" s="246"/>
      <c r="G71" s="202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280</v>
      </c>
      <c r="C72" s="66" t="s">
        <v>302</v>
      </c>
      <c r="D72" s="66">
        <v>2</v>
      </c>
      <c r="E72" s="64" t="s">
        <v>34</v>
      </c>
      <c r="F72" s="68"/>
      <c r="G72" s="68"/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42" t="s">
        <v>136</v>
      </c>
      <c r="B73" s="243"/>
      <c r="C73" s="243"/>
      <c r="D73" s="243"/>
      <c r="E73" s="243"/>
      <c r="F73" s="243"/>
      <c r="G73" s="244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5"/>
      <c r="B74" s="246"/>
      <c r="C74" s="246"/>
      <c r="D74" s="246"/>
      <c r="E74" s="246"/>
      <c r="F74" s="246"/>
      <c r="G74" s="202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280</v>
      </c>
      <c r="C75" s="66" t="s">
        <v>302</v>
      </c>
      <c r="D75" s="66">
        <v>2</v>
      </c>
      <c r="E75" s="64" t="s">
        <v>34</v>
      </c>
      <c r="F75" s="68"/>
      <c r="G75" s="68"/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2" t="s">
        <v>102</v>
      </c>
      <c r="B76" s="243"/>
      <c r="C76" s="243"/>
      <c r="D76" s="243"/>
      <c r="E76" s="243"/>
      <c r="F76" s="243"/>
      <c r="G76" s="244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5"/>
      <c r="B77" s="246"/>
      <c r="C77" s="246"/>
      <c r="D77" s="246"/>
      <c r="E77" s="246"/>
      <c r="F77" s="246"/>
      <c r="G77" s="202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47" t="s">
        <v>304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7"/>
    </row>
    <row r="80" spans="1:26" ht="13.5" customHeight="1">
      <c r="A80" s="242" t="s">
        <v>115</v>
      </c>
      <c r="B80" s="243"/>
      <c r="C80" s="243"/>
      <c r="D80" s="243"/>
      <c r="E80" s="243"/>
      <c r="F80" s="243"/>
      <c r="G80" s="244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5"/>
      <c r="B81" s="246"/>
      <c r="C81" s="246"/>
      <c r="D81" s="246"/>
      <c r="E81" s="246"/>
      <c r="F81" s="246"/>
      <c r="G81" s="202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47" t="s">
        <v>306</v>
      </c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7"/>
    </row>
    <row r="86" spans="1:26" ht="13.5" customHeight="1">
      <c r="A86" s="242" t="s">
        <v>109</v>
      </c>
      <c r="B86" s="243"/>
      <c r="C86" s="243"/>
      <c r="D86" s="243"/>
      <c r="E86" s="243"/>
      <c r="F86" s="243"/>
      <c r="G86" s="244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45"/>
      <c r="B87" s="246"/>
      <c r="C87" s="246"/>
      <c r="D87" s="246"/>
      <c r="E87" s="246"/>
      <c r="F87" s="246"/>
      <c r="G87" s="202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42" t="s">
        <v>308</v>
      </c>
      <c r="B90" s="243"/>
      <c r="C90" s="243"/>
      <c r="D90" s="243"/>
      <c r="E90" s="243"/>
      <c r="F90" s="243"/>
      <c r="G90" s="244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45"/>
      <c r="B91" s="246"/>
      <c r="C91" s="246"/>
      <c r="D91" s="246"/>
      <c r="E91" s="246"/>
      <c r="F91" s="246"/>
      <c r="G91" s="202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X883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38"/>
      <c r="P2" s="138"/>
      <c r="Q2" s="138"/>
      <c r="R2" s="138"/>
      <c r="S2" s="138"/>
      <c r="T2" s="138"/>
      <c r="U2" s="138"/>
      <c r="V2" s="138"/>
      <c r="W2" s="138"/>
      <c r="X2" s="138"/>
    </row>
    <row r="3" spans="1:24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239" t="s">
        <v>413</v>
      </c>
      <c r="P3" s="221"/>
      <c r="Q3" s="221"/>
      <c r="R3" s="221"/>
      <c r="S3" s="221"/>
      <c r="T3" s="221"/>
      <c r="U3" s="221"/>
      <c r="V3" s="221"/>
      <c r="W3" s="221"/>
      <c r="X3" s="221"/>
    </row>
    <row r="4" spans="1:24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239" t="s">
        <v>1</v>
      </c>
      <c r="P4" s="221"/>
      <c r="Q4" s="221"/>
      <c r="R4" s="221"/>
      <c r="S4" s="221"/>
      <c r="T4" s="221"/>
      <c r="U4" s="221"/>
      <c r="V4" s="221"/>
      <c r="W4" s="221"/>
      <c r="X4" s="221"/>
    </row>
    <row r="5" spans="1:24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252" t="s">
        <v>2</v>
      </c>
      <c r="P5" s="221"/>
      <c r="Q5" s="221"/>
      <c r="R5" s="221"/>
      <c r="S5" s="221"/>
      <c r="T5" s="221"/>
      <c r="U5" s="221"/>
      <c r="V5" s="221"/>
      <c r="W5" s="221"/>
      <c r="X5" s="221"/>
    </row>
    <row r="6" spans="1:24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239" t="s">
        <v>414</v>
      </c>
      <c r="P6" s="221"/>
      <c r="Q6" s="221"/>
      <c r="R6" s="221"/>
      <c r="S6" s="221"/>
      <c r="T6" s="221"/>
      <c r="U6" s="221"/>
      <c r="V6" s="221"/>
      <c r="W6" s="221"/>
      <c r="X6" s="221"/>
    </row>
    <row r="7" spans="1:24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24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24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139"/>
      <c r="P9" s="139"/>
      <c r="Q9" s="139"/>
      <c r="R9" s="139"/>
      <c r="S9" s="139"/>
      <c r="T9" s="139"/>
      <c r="U9" s="139"/>
      <c r="V9" s="139"/>
      <c r="W9" s="139"/>
      <c r="X9" s="139"/>
    </row>
    <row r="10" spans="1:24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139"/>
      <c r="P10" s="139"/>
      <c r="Q10" s="139"/>
      <c r="R10" s="139"/>
      <c r="S10" s="139"/>
      <c r="T10" s="139"/>
      <c r="U10" s="139"/>
      <c r="V10" s="139"/>
      <c r="W10" s="139"/>
      <c r="X10" s="139"/>
    </row>
    <row r="11" spans="1:24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287" t="s">
        <v>393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</row>
    <row r="14" spans="1:24" ht="22.5">
      <c r="A14" s="284" t="s">
        <v>415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</row>
    <row r="15" spans="1:24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12.75">
      <c r="A16" s="255" t="s">
        <v>6</v>
      </c>
      <c r="B16" s="248" t="s">
        <v>416</v>
      </c>
      <c r="C16" s="248" t="s">
        <v>255</v>
      </c>
      <c r="D16" s="248" t="s">
        <v>395</v>
      </c>
      <c r="E16" s="248" t="s">
        <v>257</v>
      </c>
      <c r="F16" s="251" t="s">
        <v>417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7"/>
    </row>
    <row r="17" spans="1:24" ht="56.25">
      <c r="A17" s="199"/>
      <c r="B17" s="199"/>
      <c r="C17" s="199"/>
      <c r="D17" s="199"/>
      <c r="E17" s="199"/>
      <c r="F17" s="63" t="s">
        <v>259</v>
      </c>
      <c r="G17" s="63" t="s">
        <v>397</v>
      </c>
      <c r="H17" s="251" t="s">
        <v>418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7"/>
    </row>
    <row r="18" spans="1:24" ht="12.75">
      <c r="A18" s="278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7"/>
    </row>
    <row r="19" spans="1:24" ht="37.5">
      <c r="A19" s="280" t="s">
        <v>355</v>
      </c>
      <c r="B19" s="243"/>
      <c r="C19" s="243"/>
      <c r="D19" s="243"/>
      <c r="E19" s="243"/>
      <c r="F19" s="243"/>
      <c r="G19" s="244"/>
      <c r="H19" s="130" t="s">
        <v>285</v>
      </c>
      <c r="I19" s="130" t="s">
        <v>286</v>
      </c>
      <c r="J19" s="130" t="s">
        <v>265</v>
      </c>
      <c r="K19" s="130" t="s">
        <v>271</v>
      </c>
      <c r="L19" s="130" t="s">
        <v>419</v>
      </c>
      <c r="M19" s="130" t="s">
        <v>287</v>
      </c>
      <c r="N19" s="130" t="s">
        <v>288</v>
      </c>
      <c r="O19" s="130" t="s">
        <v>402</v>
      </c>
      <c r="P19" s="131" t="s">
        <v>420</v>
      </c>
      <c r="Q19" s="130" t="s">
        <v>404</v>
      </c>
      <c r="R19" s="130" t="s">
        <v>273</v>
      </c>
      <c r="S19" s="130" t="s">
        <v>274</v>
      </c>
      <c r="T19" s="130" t="s">
        <v>275</v>
      </c>
      <c r="U19" s="130" t="s">
        <v>276</v>
      </c>
      <c r="V19" s="130" t="s">
        <v>277</v>
      </c>
      <c r="W19" s="130" t="s">
        <v>278</v>
      </c>
      <c r="X19" s="130" t="s">
        <v>279</v>
      </c>
    </row>
    <row r="20" spans="1:24">
      <c r="A20" s="245"/>
      <c r="B20" s="246"/>
      <c r="C20" s="246"/>
      <c r="D20" s="246"/>
      <c r="E20" s="246"/>
      <c r="F20" s="246"/>
      <c r="G20" s="202"/>
      <c r="H20" s="132">
        <v>8</v>
      </c>
      <c r="I20" s="132">
        <v>8</v>
      </c>
      <c r="J20" s="132">
        <v>8</v>
      </c>
      <c r="K20" s="132">
        <v>8</v>
      </c>
      <c r="L20" s="132">
        <v>9</v>
      </c>
      <c r="M20" s="132">
        <v>8</v>
      </c>
      <c r="N20" s="132">
        <v>8</v>
      </c>
      <c r="O20" s="132">
        <v>8</v>
      </c>
      <c r="P20" s="132">
        <v>8</v>
      </c>
      <c r="Q20" s="132">
        <v>8</v>
      </c>
      <c r="R20" s="132">
        <v>4</v>
      </c>
      <c r="S20" s="132">
        <v>4</v>
      </c>
      <c r="T20" s="132">
        <v>4</v>
      </c>
      <c r="U20" s="132">
        <v>4</v>
      </c>
      <c r="V20" s="132">
        <v>4</v>
      </c>
      <c r="W20" s="132">
        <v>4</v>
      </c>
      <c r="X20" s="132">
        <v>4</v>
      </c>
    </row>
    <row r="21" spans="1:24" ht="18.75">
      <c r="A21" s="130">
        <v>1</v>
      </c>
      <c r="B21" s="130" t="s">
        <v>280</v>
      </c>
      <c r="C21" s="130" t="s">
        <v>281</v>
      </c>
      <c r="D21" s="135" t="s">
        <v>421</v>
      </c>
      <c r="E21" s="134" t="s">
        <v>34</v>
      </c>
      <c r="F21" s="136">
        <f>P21/P20</f>
        <v>650</v>
      </c>
      <c r="G21" s="136">
        <f t="shared" ref="G21:G22" si="0">P21*10/100</f>
        <v>520</v>
      </c>
      <c r="H21" s="136"/>
      <c r="I21" s="136"/>
      <c r="J21" s="137"/>
      <c r="K21" s="136"/>
      <c r="L21" s="136"/>
      <c r="M21" s="136"/>
      <c r="N21" s="136"/>
      <c r="O21" s="136"/>
      <c r="P21" s="137">
        <v>5200</v>
      </c>
      <c r="Q21" s="136"/>
      <c r="R21" s="136"/>
      <c r="S21" s="136"/>
      <c r="T21" s="136"/>
      <c r="U21" s="136"/>
      <c r="V21" s="136"/>
      <c r="W21" s="136"/>
      <c r="X21" s="136"/>
    </row>
    <row r="22" spans="1:24" ht="18.75">
      <c r="A22" s="130">
        <v>2</v>
      </c>
      <c r="B22" s="130" t="s">
        <v>280</v>
      </c>
      <c r="C22" s="130" t="s">
        <v>281</v>
      </c>
      <c r="D22" s="135" t="s">
        <v>421</v>
      </c>
      <c r="E22" s="134" t="s">
        <v>190</v>
      </c>
      <c r="F22" s="136">
        <f>P22/P20</f>
        <v>650</v>
      </c>
      <c r="G22" s="136">
        <f t="shared" si="0"/>
        <v>520</v>
      </c>
      <c r="H22" s="136"/>
      <c r="I22" s="136"/>
      <c r="J22" s="137"/>
      <c r="K22" s="136"/>
      <c r="L22" s="136"/>
      <c r="M22" s="136"/>
      <c r="N22" s="136"/>
      <c r="O22" s="136"/>
      <c r="P22" s="137">
        <v>5200</v>
      </c>
      <c r="Q22" s="136"/>
      <c r="R22" s="136"/>
      <c r="S22" s="136"/>
      <c r="T22" s="136"/>
      <c r="U22" s="136"/>
      <c r="V22" s="136"/>
      <c r="W22" s="136"/>
      <c r="X22" s="136"/>
    </row>
    <row r="23" spans="1:24" ht="18.75">
      <c r="A23" s="280" t="s">
        <v>365</v>
      </c>
      <c r="B23" s="243"/>
      <c r="C23" s="243"/>
      <c r="D23" s="243"/>
      <c r="E23" s="243"/>
      <c r="F23" s="243"/>
      <c r="G23" s="244"/>
      <c r="H23" s="130" t="s">
        <v>285</v>
      </c>
      <c r="I23" s="130" t="s">
        <v>286</v>
      </c>
      <c r="J23" s="130" t="s">
        <v>265</v>
      </c>
      <c r="K23" s="130" t="s">
        <v>271</v>
      </c>
      <c r="L23" s="130" t="s">
        <v>419</v>
      </c>
      <c r="M23" s="130" t="s">
        <v>287</v>
      </c>
      <c r="N23" s="130" t="s">
        <v>288</v>
      </c>
      <c r="O23" s="130" t="s">
        <v>402</v>
      </c>
      <c r="P23" s="130" t="s">
        <v>270</v>
      </c>
      <c r="Q23" s="130" t="s">
        <v>422</v>
      </c>
      <c r="R23" s="130" t="s">
        <v>273</v>
      </c>
      <c r="S23" s="130" t="s">
        <v>274</v>
      </c>
      <c r="T23" s="130" t="s">
        <v>275</v>
      </c>
      <c r="U23" s="130" t="s">
        <v>276</v>
      </c>
      <c r="V23" s="130" t="s">
        <v>277</v>
      </c>
      <c r="W23" s="130" t="s">
        <v>278</v>
      </c>
      <c r="X23" s="130" t="s">
        <v>279</v>
      </c>
    </row>
    <row r="24" spans="1:24">
      <c r="A24" s="245"/>
      <c r="B24" s="246"/>
      <c r="C24" s="246"/>
      <c r="D24" s="246"/>
      <c r="E24" s="246"/>
      <c r="F24" s="246"/>
      <c r="G24" s="202"/>
      <c r="H24" s="132">
        <v>8</v>
      </c>
      <c r="I24" s="132">
        <v>8</v>
      </c>
      <c r="J24" s="132">
        <v>8</v>
      </c>
      <c r="K24" s="132">
        <v>8</v>
      </c>
      <c r="L24" s="132">
        <v>9</v>
      </c>
      <c r="M24" s="132">
        <v>8</v>
      </c>
      <c r="N24" s="132">
        <v>8</v>
      </c>
      <c r="O24" s="132">
        <v>8</v>
      </c>
      <c r="P24" s="132">
        <v>8</v>
      </c>
      <c r="Q24" s="132">
        <v>6</v>
      </c>
      <c r="R24" s="132">
        <v>4</v>
      </c>
      <c r="S24" s="132">
        <v>4</v>
      </c>
      <c r="T24" s="132">
        <v>4</v>
      </c>
      <c r="U24" s="132">
        <v>4</v>
      </c>
      <c r="V24" s="132">
        <v>4</v>
      </c>
      <c r="W24" s="132">
        <v>4</v>
      </c>
      <c r="X24" s="132">
        <v>4</v>
      </c>
    </row>
    <row r="25" spans="1:24" ht="18.75">
      <c r="A25" s="131">
        <v>1</v>
      </c>
      <c r="B25" s="130" t="s">
        <v>280</v>
      </c>
      <c r="C25" s="130" t="s">
        <v>423</v>
      </c>
      <c r="D25" s="135" t="s">
        <v>424</v>
      </c>
      <c r="E25" s="134" t="s">
        <v>84</v>
      </c>
      <c r="F25" s="136">
        <f>I25/I24</f>
        <v>600</v>
      </c>
      <c r="G25" s="136">
        <f t="shared" ref="G25:G26" si="1">I25*10/100</f>
        <v>480</v>
      </c>
      <c r="H25" s="136"/>
      <c r="I25" s="136">
        <v>4800</v>
      </c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</row>
    <row r="26" spans="1:24" ht="18.75">
      <c r="A26" s="131">
        <v>2</v>
      </c>
      <c r="B26" s="130" t="s">
        <v>280</v>
      </c>
      <c r="C26" s="130" t="s">
        <v>423</v>
      </c>
      <c r="D26" s="135" t="s">
        <v>424</v>
      </c>
      <c r="E26" s="134" t="s">
        <v>167</v>
      </c>
      <c r="F26" s="136">
        <f>I26/I24</f>
        <v>625</v>
      </c>
      <c r="G26" s="136">
        <f t="shared" si="1"/>
        <v>500</v>
      </c>
      <c r="H26" s="136"/>
      <c r="I26" s="137">
        <v>5000</v>
      </c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</row>
    <row r="27" spans="1:24" ht="18.75">
      <c r="A27" s="131">
        <v>3</v>
      </c>
      <c r="B27" s="130" t="s">
        <v>280</v>
      </c>
      <c r="C27" s="130" t="s">
        <v>423</v>
      </c>
      <c r="D27" s="135" t="s">
        <v>424</v>
      </c>
      <c r="E27" s="134" t="s">
        <v>167</v>
      </c>
      <c r="F27" s="136">
        <f>I27/I24</f>
        <v>625</v>
      </c>
      <c r="G27" s="136">
        <f t="shared" ref="G27:G28" si="2">I27*10/100</f>
        <v>500</v>
      </c>
      <c r="H27" s="136"/>
      <c r="I27" s="137">
        <v>5000</v>
      </c>
      <c r="J27" s="136"/>
      <c r="K27" s="136"/>
      <c r="L27" s="136"/>
      <c r="M27" s="136"/>
      <c r="N27" s="136"/>
      <c r="O27" s="136"/>
      <c r="P27" s="136"/>
      <c r="Q27" s="136"/>
      <c r="R27" s="136"/>
      <c r="S27" s="137"/>
      <c r="T27" s="136"/>
      <c r="U27" s="136"/>
      <c r="V27" s="137"/>
      <c r="W27" s="136"/>
      <c r="X27" s="136"/>
    </row>
    <row r="28" spans="1:24" ht="18.75">
      <c r="A28" s="131">
        <v>3</v>
      </c>
      <c r="B28" s="130" t="s">
        <v>425</v>
      </c>
      <c r="C28" s="130" t="s">
        <v>423</v>
      </c>
      <c r="D28" s="135" t="s">
        <v>424</v>
      </c>
      <c r="E28" s="134" t="s">
        <v>167</v>
      </c>
      <c r="F28" s="136">
        <f>I28/I24</f>
        <v>625</v>
      </c>
      <c r="G28" s="136">
        <f t="shared" si="2"/>
        <v>500</v>
      </c>
      <c r="H28" s="136"/>
      <c r="I28" s="137">
        <v>5000</v>
      </c>
      <c r="J28" s="136"/>
      <c r="K28" s="136"/>
      <c r="L28" s="136"/>
      <c r="M28" s="136"/>
      <c r="N28" s="136"/>
      <c r="O28" s="136"/>
      <c r="P28" s="136"/>
      <c r="Q28" s="136"/>
      <c r="R28" s="136"/>
      <c r="S28" s="137"/>
      <c r="T28" s="136"/>
      <c r="U28" s="136"/>
      <c r="V28" s="137"/>
      <c r="W28" s="136"/>
      <c r="X28" s="136"/>
    </row>
    <row r="29" spans="1:24" ht="13.5" customHeight="1">
      <c r="A29" s="278" t="s">
        <v>399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7"/>
    </row>
    <row r="30" spans="1:24" ht="56.25">
      <c r="A30" s="280" t="s">
        <v>330</v>
      </c>
      <c r="B30" s="243"/>
      <c r="C30" s="243"/>
      <c r="D30" s="243"/>
      <c r="E30" s="243"/>
      <c r="F30" s="243"/>
      <c r="G30" s="244"/>
      <c r="H30" s="130" t="s">
        <v>285</v>
      </c>
      <c r="I30" s="130" t="s">
        <v>286</v>
      </c>
      <c r="J30" s="130" t="s">
        <v>265</v>
      </c>
      <c r="K30" s="130" t="s">
        <v>271</v>
      </c>
      <c r="L30" s="131" t="s">
        <v>400</v>
      </c>
      <c r="M30" s="131" t="s">
        <v>401</v>
      </c>
      <c r="N30" s="130" t="s">
        <v>288</v>
      </c>
      <c r="O30" s="130" t="s">
        <v>402</v>
      </c>
      <c r="P30" s="130" t="s">
        <v>403</v>
      </c>
      <c r="Q30" s="130" t="s">
        <v>404</v>
      </c>
      <c r="R30" s="130" t="s">
        <v>273</v>
      </c>
      <c r="S30" s="130" t="s">
        <v>274</v>
      </c>
      <c r="T30" s="130" t="s">
        <v>275</v>
      </c>
      <c r="U30" s="130" t="s">
        <v>276</v>
      </c>
      <c r="V30" s="130" t="s">
        <v>277</v>
      </c>
      <c r="W30" s="130" t="s">
        <v>278</v>
      </c>
      <c r="X30" s="130" t="s">
        <v>279</v>
      </c>
    </row>
    <row r="31" spans="1:24">
      <c r="A31" s="245"/>
      <c r="B31" s="246"/>
      <c r="C31" s="246"/>
      <c r="D31" s="246"/>
      <c r="E31" s="246"/>
      <c r="F31" s="246"/>
      <c r="G31" s="202"/>
      <c r="H31" s="132">
        <v>8</v>
      </c>
      <c r="I31" s="132">
        <v>8</v>
      </c>
      <c r="J31" s="132">
        <v>8</v>
      </c>
      <c r="K31" s="132">
        <v>8</v>
      </c>
      <c r="L31" s="133">
        <v>5</v>
      </c>
      <c r="M31" s="132">
        <v>8</v>
      </c>
      <c r="N31" s="132">
        <v>8</v>
      </c>
      <c r="O31" s="132">
        <v>8</v>
      </c>
      <c r="P31" s="132">
        <v>8</v>
      </c>
      <c r="Q31" s="132">
        <v>8</v>
      </c>
      <c r="R31" s="132">
        <v>4</v>
      </c>
      <c r="S31" s="132">
        <v>4</v>
      </c>
      <c r="T31" s="132">
        <v>4</v>
      </c>
      <c r="U31" s="132">
        <v>4</v>
      </c>
      <c r="V31" s="132">
        <v>4</v>
      </c>
      <c r="W31" s="132">
        <v>4</v>
      </c>
      <c r="X31" s="132">
        <v>4</v>
      </c>
    </row>
    <row r="32" spans="1:24" ht="18.75">
      <c r="A32" s="131">
        <v>1</v>
      </c>
      <c r="B32" s="130" t="s">
        <v>280</v>
      </c>
      <c r="C32" s="134" t="s">
        <v>405</v>
      </c>
      <c r="D32" s="135" t="s">
        <v>406</v>
      </c>
      <c r="E32" s="134" t="s">
        <v>334</v>
      </c>
      <c r="F32" s="136">
        <f>L32/L31</f>
        <v>1700</v>
      </c>
      <c r="G32" s="137" t="s">
        <v>407</v>
      </c>
      <c r="H32" s="136"/>
      <c r="I32" s="136"/>
      <c r="J32" s="137"/>
      <c r="K32" s="136"/>
      <c r="L32" s="137">
        <v>8500</v>
      </c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</row>
    <row r="33" spans="1:24" ht="18.75">
      <c r="A33" s="131">
        <v>2</v>
      </c>
      <c r="B33" s="130" t="s">
        <v>280</v>
      </c>
      <c r="C33" s="134" t="s">
        <v>405</v>
      </c>
      <c r="D33" s="135" t="s">
        <v>406</v>
      </c>
      <c r="E33" s="134" t="s">
        <v>334</v>
      </c>
      <c r="F33" s="136">
        <f>L33/L31</f>
        <v>1700</v>
      </c>
      <c r="G33" s="137" t="s">
        <v>407</v>
      </c>
      <c r="H33" s="136"/>
      <c r="I33" s="136"/>
      <c r="J33" s="137"/>
      <c r="K33" s="136"/>
      <c r="L33" s="137">
        <v>8500</v>
      </c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</row>
    <row r="34" spans="1:24" ht="18.75">
      <c r="A34" s="131">
        <v>3</v>
      </c>
      <c r="B34" s="130" t="s">
        <v>280</v>
      </c>
      <c r="C34" s="134" t="s">
        <v>405</v>
      </c>
      <c r="D34" s="135" t="s">
        <v>406</v>
      </c>
      <c r="E34" s="134" t="s">
        <v>334</v>
      </c>
      <c r="F34" s="136">
        <f>L34/L31</f>
        <v>1700</v>
      </c>
      <c r="G34" s="137" t="s">
        <v>407</v>
      </c>
      <c r="H34" s="136"/>
      <c r="I34" s="136"/>
      <c r="J34" s="137"/>
      <c r="K34" s="136"/>
      <c r="L34" s="137">
        <v>8500</v>
      </c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</row>
    <row r="35" spans="1:24" ht="18.75">
      <c r="A35" s="131">
        <v>4</v>
      </c>
      <c r="B35" s="130" t="s">
        <v>280</v>
      </c>
      <c r="C35" s="134" t="s">
        <v>405</v>
      </c>
      <c r="D35" s="135" t="s">
        <v>406</v>
      </c>
      <c r="E35" s="134" t="s">
        <v>334</v>
      </c>
      <c r="F35" s="136">
        <f>L35/L31</f>
        <v>1700</v>
      </c>
      <c r="G35" s="137" t="s">
        <v>407</v>
      </c>
      <c r="H35" s="136"/>
      <c r="I35" s="136"/>
      <c r="J35" s="137"/>
      <c r="K35" s="136"/>
      <c r="L35" s="137">
        <v>8500</v>
      </c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</row>
    <row r="36" spans="1:24" ht="18.75">
      <c r="A36" s="131">
        <v>5</v>
      </c>
      <c r="B36" s="130" t="s">
        <v>280</v>
      </c>
      <c r="C36" s="134" t="s">
        <v>405</v>
      </c>
      <c r="D36" s="135" t="s">
        <v>406</v>
      </c>
      <c r="E36" s="134" t="s">
        <v>334</v>
      </c>
      <c r="F36" s="136">
        <f>L36/L31</f>
        <v>1700</v>
      </c>
      <c r="G36" s="137" t="s">
        <v>407</v>
      </c>
      <c r="H36" s="136"/>
      <c r="I36" s="136"/>
      <c r="J36" s="137"/>
      <c r="K36" s="136"/>
      <c r="L36" s="137">
        <v>8500</v>
      </c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</row>
    <row r="37" spans="1:24" ht="18.75">
      <c r="A37" s="131">
        <v>6</v>
      </c>
      <c r="B37" s="130" t="s">
        <v>280</v>
      </c>
      <c r="C37" s="134" t="s">
        <v>405</v>
      </c>
      <c r="D37" s="135" t="s">
        <v>406</v>
      </c>
      <c r="E37" s="134" t="s">
        <v>334</v>
      </c>
      <c r="F37" s="136">
        <f>L37/L31</f>
        <v>1700</v>
      </c>
      <c r="G37" s="137" t="s">
        <v>407</v>
      </c>
      <c r="H37" s="136"/>
      <c r="I37" s="136"/>
      <c r="J37" s="137"/>
      <c r="K37" s="136"/>
      <c r="L37" s="137">
        <v>8500</v>
      </c>
      <c r="M37" s="137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</row>
    <row r="38" spans="1:24" ht="18.75">
      <c r="A38" s="131">
        <v>7</v>
      </c>
      <c r="B38" s="130" t="s">
        <v>280</v>
      </c>
      <c r="C38" s="134" t="s">
        <v>405</v>
      </c>
      <c r="D38" s="135" t="s">
        <v>406</v>
      </c>
      <c r="E38" s="134" t="s">
        <v>334</v>
      </c>
      <c r="F38" s="136">
        <f>M38/M31</f>
        <v>1350</v>
      </c>
      <c r="G38" s="137" t="s">
        <v>407</v>
      </c>
      <c r="H38" s="136"/>
      <c r="I38" s="136"/>
      <c r="J38" s="137"/>
      <c r="K38" s="136"/>
      <c r="L38" s="137"/>
      <c r="M38" s="137">
        <v>10800</v>
      </c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</row>
    <row r="39" spans="1:24" ht="18.75">
      <c r="A39" s="131">
        <v>8</v>
      </c>
      <c r="B39" s="130" t="s">
        <v>280</v>
      </c>
      <c r="C39" s="134" t="s">
        <v>405</v>
      </c>
      <c r="D39" s="135" t="s">
        <v>406</v>
      </c>
      <c r="E39" s="134" t="s">
        <v>334</v>
      </c>
      <c r="F39" s="136">
        <f>M39/M31</f>
        <v>1350</v>
      </c>
      <c r="G39" s="137" t="s">
        <v>407</v>
      </c>
      <c r="H39" s="136"/>
      <c r="I39" s="136"/>
      <c r="J39" s="137"/>
      <c r="K39" s="136"/>
      <c r="L39" s="137"/>
      <c r="M39" s="137">
        <v>10800</v>
      </c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</row>
    <row r="40" spans="1:24" ht="13.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3.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3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3.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3.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3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3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3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3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  <row r="57" spans="1:24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</row>
    <row r="58" spans="1:24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</row>
    <row r="60" spans="1:24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</row>
    <row r="61" spans="1:24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</row>
    <row r="62" spans="1:24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65" spans="1:24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</row>
    <row r="66" spans="1:24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</row>
    <row r="67" spans="1:24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</row>
    <row r="68" spans="1:24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pans="1:24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</row>
    <row r="70" spans="1:24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</row>
    <row r="71" spans="1:24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</row>
    <row r="72" spans="1:24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</row>
    <row r="73" spans="1:24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1:24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1:24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1:24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1:24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1:24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1:24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1:24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1:24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1:24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1:24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</row>
    <row r="85" spans="1:24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</row>
    <row r="86" spans="1:24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</row>
    <row r="87" spans="1:24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</row>
    <row r="88" spans="1:24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</row>
    <row r="89" spans="1:24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</row>
    <row r="90" spans="1:24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</row>
    <row r="91" spans="1:24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</row>
    <row r="92" spans="1:24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</row>
    <row r="93" spans="1:24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</row>
    <row r="107" spans="1:24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</row>
    <row r="108" spans="1:24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</row>
    <row r="109" spans="1:24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</row>
    <row r="110" spans="1:24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</row>
    <row r="111" spans="1:24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</row>
    <row r="112" spans="1:24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24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</row>
    <row r="114" spans="1:24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</row>
    <row r="115" spans="1:24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24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1:24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1:24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1:24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4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4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4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4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4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4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1:24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</row>
    <row r="127" spans="1:24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</row>
    <row r="128" spans="1:24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</row>
    <row r="129" spans="1:24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</row>
    <row r="130" spans="1:24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</row>
    <row r="131" spans="1:24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</row>
    <row r="132" spans="1:24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</row>
    <row r="133" spans="1:24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</row>
    <row r="134" spans="1:24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</row>
    <row r="135" spans="1:24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</row>
    <row r="136" spans="1:24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</row>
    <row r="137" spans="1:24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</row>
    <row r="138" spans="1:24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</row>
    <row r="139" spans="1:24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</row>
    <row r="140" spans="1:24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</row>
    <row r="141" spans="1:24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</row>
    <row r="142" spans="1:24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</row>
    <row r="143" spans="1:24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</row>
    <row r="144" spans="1:24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</row>
    <row r="145" spans="1:24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</row>
    <row r="146" spans="1:24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</row>
    <row r="147" spans="1:24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</row>
    <row r="148" spans="1:24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</row>
    <row r="149" spans="1:24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</row>
    <row r="150" spans="1:24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</row>
    <row r="151" spans="1:24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</row>
    <row r="152" spans="1:24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</row>
    <row r="153" spans="1:24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</row>
    <row r="154" spans="1:24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</row>
    <row r="155" spans="1:24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</row>
    <row r="156" spans="1:24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</row>
    <row r="157" spans="1:24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:24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</row>
    <row r="159" spans="1:24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</row>
    <row r="161" spans="1:24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</row>
    <row r="162" spans="1:24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</row>
    <row r="163" spans="1:24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</row>
    <row r="164" spans="1:24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:24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</row>
    <row r="166" spans="1:24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</row>
    <row r="167" spans="1:24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</row>
    <row r="168" spans="1:24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</row>
    <row r="169" spans="1:24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</row>
    <row r="170" spans="1:24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</row>
    <row r="171" spans="1:24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</row>
    <row r="172" spans="1:24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</row>
    <row r="173" spans="1:24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</row>
    <row r="174" spans="1:24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</row>
    <row r="175" spans="1:24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</row>
    <row r="176" spans="1:24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</row>
    <row r="177" spans="1:24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79" spans="1:24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</row>
    <row r="180" spans="1:24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</row>
    <row r="181" spans="1:24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</row>
    <row r="182" spans="1:24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</row>
    <row r="183" spans="1:24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</row>
    <row r="184" spans="1:24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</row>
    <row r="185" spans="1:24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</row>
    <row r="186" spans="1:24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</row>
    <row r="187" spans="1:24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</row>
    <row r="188" spans="1:24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</row>
    <row r="189" spans="1:24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</row>
    <row r="190" spans="1:24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</row>
    <row r="191" spans="1:24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</row>
    <row r="192" spans="1:24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</row>
    <row r="193" spans="1:24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</row>
    <row r="194" spans="1:24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</row>
    <row r="195" spans="1:24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</row>
    <row r="196" spans="1:24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</row>
    <row r="197" spans="1:24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</row>
    <row r="198" spans="1:24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</row>
    <row r="199" spans="1:24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</row>
    <row r="200" spans="1:24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</row>
    <row r="201" spans="1:24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</row>
    <row r="202" spans="1:24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</row>
    <row r="203" spans="1:24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</row>
    <row r="204" spans="1:24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</row>
    <row r="205" spans="1:24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</row>
    <row r="206" spans="1:24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</row>
    <row r="207" spans="1:24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</row>
    <row r="208" spans="1:24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</row>
    <row r="209" spans="1:24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</row>
    <row r="210" spans="1:24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</row>
    <row r="211" spans="1:24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</row>
    <row r="212" spans="1:24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</row>
    <row r="213" spans="1:24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</row>
    <row r="214" spans="1:24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</row>
    <row r="215" spans="1:24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</row>
    <row r="216" spans="1:24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</row>
    <row r="217" spans="1:24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</row>
    <row r="218" spans="1:24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</row>
    <row r="219" spans="1:24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</row>
    <row r="220" spans="1:24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</row>
    <row r="221" spans="1:24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</row>
    <row r="222" spans="1:24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</row>
    <row r="223" spans="1:24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</row>
    <row r="224" spans="1:24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</row>
    <row r="225" spans="1:24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</row>
    <row r="226" spans="1:24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</row>
    <row r="227" spans="1:24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</row>
    <row r="228" spans="1:24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</row>
    <row r="229" spans="1:24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</row>
    <row r="230" spans="1:24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</row>
    <row r="231" spans="1:24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</row>
    <row r="232" spans="1:24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</row>
    <row r="233" spans="1:24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</row>
    <row r="234" spans="1:24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</row>
    <row r="235" spans="1:24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</row>
    <row r="236" spans="1:24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</row>
    <row r="237" spans="1:24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</row>
    <row r="238" spans="1:24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</row>
    <row r="239" spans="1:24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</row>
    <row r="240" spans="1:24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</row>
    <row r="241" spans="1:24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</row>
    <row r="244" spans="1:24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</row>
    <row r="245" spans="1:24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</row>
    <row r="246" spans="1:24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</row>
    <row r="247" spans="1:24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</row>
    <row r="248" spans="1:24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</row>
    <row r="249" spans="1:24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</row>
    <row r="250" spans="1:24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</row>
    <row r="251" spans="1:24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</row>
    <row r="252" spans="1:24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</row>
    <row r="253" spans="1:24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</row>
    <row r="254" spans="1:24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</row>
    <row r="255" spans="1:24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</row>
    <row r="256" spans="1:24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</row>
    <row r="257" spans="1:24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</row>
    <row r="258" spans="1:24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</row>
    <row r="259" spans="1:24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</row>
    <row r="260" spans="1:24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</row>
    <row r="261" spans="1:24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</row>
    <row r="262" spans="1:24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</row>
    <row r="263" spans="1:24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</row>
    <row r="264" spans="1:24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</row>
    <row r="265" spans="1:24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</row>
    <row r="267" spans="1:24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</row>
    <row r="268" spans="1:24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</row>
    <row r="269" spans="1:24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</row>
    <row r="270" spans="1:24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</row>
    <row r="271" spans="1:24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</row>
    <row r="272" spans="1:24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</row>
    <row r="273" spans="1:24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</row>
    <row r="274" spans="1:24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</row>
    <row r="275" spans="1:24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</row>
    <row r="276" spans="1:24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</row>
    <row r="277" spans="1:24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</row>
    <row r="278" spans="1:24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</row>
    <row r="279" spans="1:24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</row>
    <row r="280" spans="1:24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</row>
    <row r="281" spans="1:24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</row>
    <row r="283" spans="1:24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</row>
    <row r="284" spans="1:24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</row>
    <row r="285" spans="1:24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</row>
    <row r="286" spans="1:24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</row>
    <row r="287" spans="1:24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</row>
    <row r="288" spans="1:24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</row>
    <row r="289" spans="1:24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</row>
    <row r="290" spans="1:24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</row>
    <row r="291" spans="1:24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</row>
    <row r="292" spans="1:24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</row>
    <row r="293" spans="1:24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</row>
    <row r="294" spans="1:24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</row>
    <row r="296" spans="1:24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</row>
    <row r="297" spans="1:24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</row>
    <row r="298" spans="1:24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</row>
    <row r="299" spans="1:24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</row>
    <row r="300" spans="1:24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</row>
    <row r="301" spans="1:24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</row>
    <row r="302" spans="1:24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</row>
    <row r="303" spans="1:24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</row>
    <row r="304" spans="1:24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</row>
    <row r="305" spans="1:24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</row>
    <row r="306" spans="1:24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</row>
    <row r="307" spans="1:24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</row>
    <row r="308" spans="1:24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</row>
    <row r="309" spans="1:24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</row>
    <row r="310" spans="1:24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</row>
    <row r="311" spans="1:24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</row>
    <row r="312" spans="1:24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</row>
    <row r="313" spans="1:24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</row>
    <row r="314" spans="1:24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</row>
    <row r="315" spans="1:24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</row>
    <row r="316" spans="1:24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</row>
    <row r="317" spans="1:24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</row>
    <row r="318" spans="1:24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</row>
    <row r="319" spans="1:24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</row>
    <row r="320" spans="1:24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</row>
    <row r="321" spans="1:24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</row>
    <row r="322" spans="1:24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</row>
    <row r="323" spans="1:24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</row>
    <row r="324" spans="1:24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</row>
    <row r="325" spans="1:24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</row>
    <row r="326" spans="1:24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</row>
    <row r="327" spans="1:24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</row>
    <row r="328" spans="1:24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</row>
    <row r="329" spans="1:24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</row>
    <row r="330" spans="1:24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</row>
    <row r="331" spans="1:24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</row>
    <row r="332" spans="1:24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</row>
    <row r="333" spans="1:24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</row>
    <row r="334" spans="1:24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</row>
    <row r="335" spans="1:24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</row>
    <row r="336" spans="1:24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</row>
    <row r="337" spans="1:24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</row>
    <row r="339" spans="1:24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</row>
    <row r="340" spans="1:24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</row>
    <row r="341" spans="1:24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</row>
    <row r="342" spans="1:24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</row>
    <row r="343" spans="1:24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</row>
    <row r="344" spans="1:24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</row>
    <row r="345" spans="1:24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</row>
    <row r="346" spans="1:24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</row>
    <row r="347" spans="1:24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</row>
    <row r="348" spans="1:24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</row>
    <row r="349" spans="1:24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</row>
    <row r="350" spans="1:24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</row>
    <row r="351" spans="1:24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</row>
    <row r="352" spans="1:24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</row>
    <row r="353" spans="1:24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</row>
    <row r="354" spans="1:24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</row>
    <row r="355" spans="1:24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</row>
    <row r="356" spans="1:24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</row>
    <row r="357" spans="1:24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</row>
    <row r="358" spans="1:24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</row>
    <row r="359" spans="1:24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</row>
    <row r="360" spans="1:24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</row>
    <row r="361" spans="1:24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</row>
    <row r="362" spans="1:24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</row>
    <row r="363" spans="1:24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</row>
    <row r="364" spans="1:24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</row>
    <row r="365" spans="1:24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</row>
    <row r="366" spans="1:24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</row>
    <row r="367" spans="1:24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</row>
    <row r="368" spans="1:24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</row>
    <row r="369" spans="1:24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</row>
    <row r="370" spans="1:24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</row>
    <row r="371" spans="1:24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</row>
    <row r="372" spans="1:24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</row>
    <row r="373" spans="1:24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</row>
    <row r="374" spans="1:24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</row>
    <row r="375" spans="1:24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</row>
    <row r="376" spans="1:24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</row>
    <row r="377" spans="1:24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</row>
    <row r="378" spans="1:24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</row>
    <row r="379" spans="1:24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</row>
    <row r="380" spans="1:24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</row>
    <row r="381" spans="1:24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</row>
    <row r="382" spans="1:24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</row>
    <row r="383" spans="1:24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</row>
    <row r="384" spans="1:24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</row>
    <row r="385" spans="1:24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</row>
    <row r="386" spans="1:24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</row>
    <row r="387" spans="1:24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</row>
    <row r="388" spans="1:24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</row>
    <row r="389" spans="1:24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</row>
    <row r="390" spans="1:24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</row>
    <row r="391" spans="1:24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</row>
    <row r="392" spans="1:24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</row>
    <row r="393" spans="1:24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</row>
    <row r="394" spans="1:24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</row>
    <row r="395" spans="1:24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</row>
    <row r="396" spans="1:24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</row>
    <row r="397" spans="1:24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</row>
    <row r="398" spans="1:24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</row>
    <row r="399" spans="1:24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</row>
    <row r="400" spans="1:24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</row>
    <row r="401" spans="1:24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</row>
    <row r="402" spans="1:24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</row>
    <row r="403" spans="1:24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</row>
    <row r="404" spans="1:24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</row>
    <row r="405" spans="1:24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</row>
    <row r="406" spans="1:24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</row>
    <row r="407" spans="1:24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</row>
    <row r="408" spans="1:24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</row>
    <row r="409" spans="1:24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</row>
    <row r="410" spans="1:24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</row>
    <row r="411" spans="1:24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</row>
    <row r="412" spans="1:24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</row>
    <row r="413" spans="1:24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</row>
    <row r="414" spans="1:24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</row>
    <row r="415" spans="1:24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</row>
    <row r="416" spans="1:24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</row>
    <row r="417" spans="1:24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</row>
    <row r="418" spans="1:24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</row>
    <row r="419" spans="1:24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</row>
    <row r="420" spans="1:24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</row>
    <row r="421" spans="1:24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</row>
    <row r="422" spans="1:24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</row>
    <row r="423" spans="1:24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</row>
    <row r="424" spans="1:24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</row>
    <row r="425" spans="1:24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</row>
    <row r="426" spans="1:24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</row>
    <row r="427" spans="1:24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</row>
    <row r="428" spans="1:24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</row>
    <row r="429" spans="1:24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</row>
    <row r="430" spans="1:24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</row>
    <row r="432" spans="1:24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</row>
    <row r="433" spans="1:24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</row>
    <row r="434" spans="1:24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</row>
    <row r="435" spans="1:24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</row>
    <row r="436" spans="1:24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</row>
    <row r="437" spans="1:24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</row>
    <row r="438" spans="1:24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</row>
    <row r="439" spans="1:24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</row>
    <row r="440" spans="1:24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</row>
    <row r="441" spans="1:24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</row>
    <row r="443" spans="1:24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</row>
    <row r="444" spans="1:24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</row>
    <row r="445" spans="1:24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</row>
    <row r="446" spans="1:24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</row>
    <row r="447" spans="1:24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</row>
    <row r="448" spans="1:24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</row>
    <row r="449" spans="1:24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</row>
    <row r="450" spans="1:24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</row>
    <row r="451" spans="1:24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</row>
    <row r="452" spans="1:24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</row>
    <row r="453" spans="1:24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</row>
    <row r="454" spans="1:24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</row>
    <row r="455" spans="1:24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</row>
    <row r="456" spans="1:24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</row>
    <row r="457" spans="1:24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</row>
    <row r="458" spans="1:24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</row>
    <row r="459" spans="1:24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</row>
    <row r="460" spans="1:24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</row>
    <row r="461" spans="1:24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</row>
    <row r="462" spans="1:24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</row>
    <row r="463" spans="1:24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</row>
    <row r="464" spans="1:24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</row>
    <row r="465" spans="1:24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</row>
    <row r="466" spans="1:24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</row>
    <row r="467" spans="1:24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</row>
    <row r="468" spans="1:24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</row>
    <row r="469" spans="1:24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</row>
    <row r="470" spans="1:24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</row>
    <row r="471" spans="1:24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</row>
    <row r="472" spans="1:24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</row>
    <row r="473" spans="1:24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</row>
    <row r="474" spans="1:24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</row>
    <row r="475" spans="1:24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</row>
    <row r="476" spans="1:24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</row>
    <row r="477" spans="1:24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</row>
    <row r="478" spans="1:24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</row>
    <row r="479" spans="1:24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</row>
    <row r="480" spans="1:24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</row>
    <row r="481" spans="1:24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</row>
    <row r="482" spans="1:24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</row>
    <row r="483" spans="1:24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</row>
    <row r="484" spans="1:24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</row>
    <row r="485" spans="1:24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</row>
    <row r="486" spans="1:24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</row>
    <row r="487" spans="1:24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</row>
    <row r="488" spans="1:24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</row>
    <row r="489" spans="1:24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</row>
    <row r="490" spans="1:24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</row>
    <row r="491" spans="1:24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</row>
    <row r="492" spans="1:24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</row>
    <row r="493" spans="1:24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</row>
    <row r="494" spans="1:24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</row>
    <row r="495" spans="1:24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</row>
    <row r="496" spans="1:24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</row>
    <row r="497" spans="1:24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</row>
    <row r="498" spans="1:24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</row>
    <row r="499" spans="1:24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</row>
    <row r="500" spans="1:24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</row>
    <row r="501" spans="1:24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</row>
    <row r="502" spans="1:24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</row>
    <row r="503" spans="1:24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</row>
    <row r="504" spans="1:24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</row>
    <row r="505" spans="1:24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</row>
    <row r="506" spans="1:24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</row>
    <row r="507" spans="1:24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</row>
    <row r="508" spans="1:24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</row>
    <row r="509" spans="1:24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</row>
    <row r="510" spans="1:24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</row>
    <row r="511" spans="1:24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</row>
    <row r="512" spans="1:24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</row>
    <row r="513" spans="1:24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</row>
    <row r="514" spans="1:24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</row>
    <row r="515" spans="1:24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</row>
    <row r="516" spans="1:24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</row>
    <row r="517" spans="1:24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</row>
    <row r="518" spans="1:24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</row>
    <row r="519" spans="1:24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</row>
    <row r="520" spans="1:24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</row>
    <row r="521" spans="1:24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</row>
    <row r="522" spans="1:24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</row>
    <row r="523" spans="1:24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</row>
    <row r="524" spans="1:24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</row>
    <row r="525" spans="1:24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</row>
    <row r="526" spans="1:24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</row>
    <row r="527" spans="1:24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</row>
    <row r="528" spans="1:24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</row>
    <row r="529" spans="1:24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</row>
    <row r="530" spans="1:24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</row>
    <row r="531" spans="1:24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</row>
    <row r="532" spans="1:24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</row>
    <row r="533" spans="1:24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</row>
    <row r="534" spans="1:24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</row>
    <row r="535" spans="1:24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</row>
    <row r="536" spans="1:24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</row>
    <row r="537" spans="1:24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</row>
    <row r="538" spans="1:24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</row>
    <row r="539" spans="1:24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</row>
    <row r="540" spans="1:24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</row>
    <row r="541" spans="1:24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</row>
    <row r="542" spans="1:24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</row>
    <row r="544" spans="1:24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</row>
    <row r="545" spans="1:24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</row>
    <row r="546" spans="1:24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</row>
    <row r="547" spans="1:24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</row>
    <row r="548" spans="1:24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</row>
    <row r="549" spans="1:24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</row>
    <row r="550" spans="1:24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</row>
    <row r="551" spans="1:24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</row>
    <row r="552" spans="1:24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</row>
    <row r="553" spans="1:24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</row>
    <row r="554" spans="1:24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</row>
    <row r="555" spans="1:24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</row>
    <row r="556" spans="1:24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</row>
    <row r="557" spans="1:24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</row>
    <row r="558" spans="1:24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</row>
    <row r="559" spans="1:24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</row>
    <row r="560" spans="1:24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</row>
    <row r="561" spans="1:24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</row>
    <row r="562" spans="1:24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</row>
    <row r="563" spans="1:24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</row>
    <row r="564" spans="1:24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</row>
    <row r="565" spans="1:24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</row>
    <row r="566" spans="1:24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</row>
    <row r="567" spans="1:24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</row>
    <row r="568" spans="1:24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</row>
    <row r="569" spans="1:24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</row>
    <row r="570" spans="1:24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</row>
    <row r="571" spans="1:24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</row>
    <row r="572" spans="1:24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</row>
    <row r="573" spans="1:24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</row>
    <row r="574" spans="1:24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</row>
    <row r="575" spans="1:24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</row>
    <row r="576" spans="1:24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</row>
    <row r="577" spans="1:24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</row>
    <row r="578" spans="1:24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</row>
    <row r="579" spans="1:24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</row>
    <row r="580" spans="1:24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</row>
    <row r="581" spans="1:24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</row>
    <row r="582" spans="1:24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</row>
    <row r="583" spans="1:24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</row>
    <row r="584" spans="1:24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</row>
    <row r="585" spans="1:24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</row>
    <row r="586" spans="1:24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</row>
    <row r="587" spans="1:24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</row>
    <row r="588" spans="1:24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</row>
    <row r="589" spans="1:24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</row>
    <row r="590" spans="1:24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</row>
    <row r="591" spans="1:24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</row>
    <row r="592" spans="1:24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</row>
    <row r="593" spans="1:24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</row>
    <row r="594" spans="1:24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</row>
    <row r="595" spans="1:24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</row>
    <row r="596" spans="1:24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</row>
    <row r="597" spans="1:24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</row>
    <row r="598" spans="1:24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</row>
    <row r="599" spans="1:24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</row>
    <row r="600" spans="1:24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</row>
    <row r="601" spans="1:24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</row>
    <row r="602" spans="1:24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</row>
    <row r="603" spans="1:24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</row>
    <row r="604" spans="1:24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</row>
    <row r="605" spans="1:24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</row>
    <row r="606" spans="1:24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</row>
    <row r="607" spans="1:24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</row>
    <row r="608" spans="1:24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</row>
    <row r="609" spans="1:24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</row>
    <row r="610" spans="1:24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</row>
    <row r="611" spans="1:24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</row>
    <row r="612" spans="1:24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</row>
    <row r="613" spans="1:24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</row>
    <row r="614" spans="1:24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</row>
    <row r="615" spans="1:24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</row>
    <row r="616" spans="1:24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</row>
    <row r="617" spans="1:24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</row>
    <row r="618" spans="1:24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</row>
    <row r="619" spans="1:24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</row>
    <row r="620" spans="1:24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</row>
    <row r="621" spans="1:24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</row>
    <row r="622" spans="1:24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</row>
    <row r="623" spans="1:24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</row>
    <row r="624" spans="1:24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</row>
    <row r="625" spans="1:24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</row>
    <row r="626" spans="1:24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</row>
    <row r="627" spans="1:24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</row>
    <row r="628" spans="1:24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</row>
    <row r="629" spans="1:24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</row>
    <row r="630" spans="1:24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</row>
    <row r="631" spans="1:24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</row>
    <row r="632" spans="1:24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</row>
    <row r="633" spans="1:24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</row>
    <row r="634" spans="1:24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</row>
    <row r="635" spans="1:24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</row>
    <row r="636" spans="1:24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</row>
    <row r="637" spans="1:24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</row>
    <row r="638" spans="1:24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</row>
    <row r="639" spans="1:24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</row>
    <row r="640" spans="1:24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</row>
    <row r="641" spans="1:24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</row>
    <row r="642" spans="1:24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</row>
    <row r="643" spans="1:24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</row>
    <row r="644" spans="1:24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</row>
    <row r="645" spans="1:24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</row>
    <row r="646" spans="1:24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</row>
    <row r="647" spans="1:24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</row>
    <row r="648" spans="1:24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</row>
    <row r="649" spans="1:24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</row>
    <row r="650" spans="1:24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</row>
    <row r="651" spans="1:24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</row>
    <row r="652" spans="1:24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</row>
    <row r="653" spans="1:24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</row>
    <row r="654" spans="1:24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</row>
    <row r="655" spans="1:24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</row>
    <row r="656" spans="1:24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</row>
    <row r="657" spans="1:24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</row>
    <row r="658" spans="1:24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</row>
    <row r="659" spans="1:24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</row>
    <row r="660" spans="1:24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</row>
    <row r="661" spans="1:24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</row>
    <row r="662" spans="1:24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</row>
    <row r="663" spans="1:24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</row>
    <row r="664" spans="1:24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</row>
    <row r="665" spans="1:24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</row>
    <row r="666" spans="1:24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</row>
    <row r="667" spans="1:24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</row>
    <row r="668" spans="1:24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</row>
    <row r="669" spans="1:24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</row>
    <row r="670" spans="1:24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</row>
    <row r="671" spans="1:24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</row>
    <row r="672" spans="1:24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</row>
    <row r="673" spans="1:24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</row>
    <row r="674" spans="1:24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</row>
    <row r="675" spans="1:24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</row>
    <row r="676" spans="1:24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</row>
    <row r="677" spans="1:24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</row>
    <row r="678" spans="1:24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</row>
    <row r="679" spans="1:24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</row>
    <row r="680" spans="1:24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</row>
    <row r="681" spans="1:24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</row>
    <row r="682" spans="1:24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</row>
    <row r="683" spans="1:24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</row>
    <row r="684" spans="1:24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</row>
    <row r="685" spans="1:24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</row>
    <row r="686" spans="1:24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</row>
    <row r="687" spans="1:24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4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1:24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</row>
    <row r="690" spans="1:24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</row>
    <row r="691" spans="1:24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</row>
    <row r="692" spans="1:24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</row>
    <row r="693" spans="1:24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</row>
    <row r="694" spans="1:24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</row>
    <row r="695" spans="1:24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</row>
    <row r="696" spans="1:24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</row>
    <row r="697" spans="1:24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</row>
    <row r="698" spans="1:24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</row>
    <row r="699" spans="1:24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</row>
    <row r="700" spans="1:24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</row>
    <row r="701" spans="1:24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</row>
    <row r="702" spans="1:24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</row>
    <row r="703" spans="1:24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</row>
    <row r="704" spans="1:24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</row>
    <row r="705" spans="1:24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</row>
    <row r="706" spans="1:24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</row>
    <row r="707" spans="1:24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</row>
    <row r="708" spans="1:24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</row>
    <row r="709" spans="1:24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</row>
    <row r="710" spans="1:24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</row>
    <row r="711" spans="1:24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</row>
    <row r="712" spans="1:24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</row>
    <row r="713" spans="1:24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</row>
    <row r="714" spans="1:24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</row>
    <row r="715" spans="1:24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</row>
    <row r="716" spans="1:24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</row>
    <row r="717" spans="1:24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</row>
    <row r="718" spans="1:24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</row>
    <row r="719" spans="1:24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</row>
    <row r="720" spans="1:24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</row>
    <row r="721" spans="1:24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</row>
    <row r="722" spans="1:24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</row>
    <row r="723" spans="1:24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</row>
    <row r="724" spans="1:24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</row>
    <row r="725" spans="1:24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</row>
    <row r="726" spans="1:24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</row>
    <row r="727" spans="1:24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</row>
    <row r="728" spans="1:24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</row>
    <row r="729" spans="1:24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</row>
    <row r="730" spans="1:24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</row>
    <row r="731" spans="1:24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</row>
    <row r="732" spans="1:24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</row>
    <row r="733" spans="1:24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</row>
    <row r="734" spans="1:24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</row>
    <row r="735" spans="1:24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</row>
    <row r="736" spans="1:24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</row>
    <row r="737" spans="1:24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</row>
    <row r="738" spans="1:24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</row>
    <row r="739" spans="1:24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</row>
    <row r="740" spans="1:24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</row>
    <row r="741" spans="1:24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</row>
    <row r="742" spans="1:24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</row>
    <row r="743" spans="1:24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</row>
    <row r="744" spans="1:24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</row>
    <row r="745" spans="1:24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</row>
    <row r="746" spans="1:24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</row>
    <row r="747" spans="1:24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</row>
    <row r="748" spans="1:24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</row>
    <row r="749" spans="1:24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</row>
    <row r="750" spans="1:24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</row>
    <row r="751" spans="1:24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</row>
    <row r="752" spans="1:24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</row>
    <row r="753" spans="1:24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</row>
    <row r="754" spans="1:24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</row>
    <row r="755" spans="1:24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</row>
    <row r="756" spans="1:24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</row>
    <row r="757" spans="1:24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</row>
    <row r="758" spans="1:24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</row>
    <row r="759" spans="1:24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</row>
    <row r="760" spans="1:24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</row>
    <row r="761" spans="1:24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</row>
    <row r="762" spans="1:24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</row>
    <row r="763" spans="1:24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</row>
    <row r="764" spans="1:24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</row>
    <row r="765" spans="1:24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</row>
    <row r="766" spans="1:24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</row>
    <row r="767" spans="1:24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</row>
    <row r="768" spans="1:24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</row>
    <row r="769" spans="1:24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</row>
    <row r="770" spans="1:24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</row>
    <row r="771" spans="1:24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</row>
    <row r="772" spans="1:24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</row>
    <row r="773" spans="1:24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</row>
    <row r="774" spans="1:24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</row>
    <row r="775" spans="1:24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</row>
    <row r="776" spans="1:24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</row>
    <row r="777" spans="1:24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</row>
    <row r="778" spans="1:24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</row>
    <row r="779" spans="1:24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</row>
    <row r="780" spans="1:24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</row>
    <row r="781" spans="1:24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</row>
    <row r="782" spans="1:24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</row>
    <row r="783" spans="1:24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</row>
    <row r="784" spans="1:24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</row>
    <row r="785" spans="1:24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</row>
    <row r="786" spans="1:24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</row>
    <row r="787" spans="1:24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</row>
    <row r="788" spans="1:24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</row>
    <row r="789" spans="1:24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</row>
    <row r="790" spans="1:24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</row>
    <row r="791" spans="1:24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</row>
    <row r="792" spans="1:24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</row>
    <row r="793" spans="1:24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</row>
    <row r="794" spans="1:24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</row>
    <row r="795" spans="1:24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</row>
    <row r="796" spans="1:24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</row>
    <row r="797" spans="1:24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</row>
    <row r="798" spans="1:24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</row>
    <row r="799" spans="1:24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</row>
    <row r="800" spans="1:24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</row>
    <row r="801" spans="1:24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</row>
    <row r="802" spans="1:24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</row>
    <row r="803" spans="1:24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</row>
    <row r="804" spans="1:24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</row>
    <row r="805" spans="1:24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</row>
    <row r="806" spans="1:24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</row>
    <row r="807" spans="1:24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</row>
    <row r="808" spans="1:24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</row>
    <row r="809" spans="1:24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</row>
    <row r="810" spans="1:24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</row>
    <row r="811" spans="1:24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</row>
    <row r="812" spans="1:24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</row>
    <row r="813" spans="1:24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</row>
    <row r="814" spans="1:24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</row>
    <row r="815" spans="1:24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</row>
    <row r="816" spans="1:24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</row>
    <row r="817" spans="1:24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</row>
    <row r="818" spans="1:24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</row>
    <row r="819" spans="1:24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</row>
    <row r="820" spans="1:24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</row>
    <row r="821" spans="1:24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</row>
    <row r="822" spans="1:24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</row>
    <row r="823" spans="1:24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</row>
    <row r="824" spans="1:24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</row>
    <row r="825" spans="1:24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</row>
    <row r="826" spans="1:24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</row>
    <row r="827" spans="1:24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</row>
    <row r="828" spans="1:24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</row>
    <row r="829" spans="1:24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</row>
    <row r="830" spans="1:24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</row>
    <row r="831" spans="1:24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</row>
    <row r="832" spans="1:24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</row>
    <row r="833" spans="1:24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</row>
    <row r="834" spans="1:24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</row>
    <row r="835" spans="1:24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</row>
    <row r="836" spans="1:24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</row>
    <row r="837" spans="1:24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</row>
    <row r="838" spans="1:24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</row>
    <row r="839" spans="1:24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</row>
    <row r="840" spans="1:24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</row>
    <row r="841" spans="1:24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</row>
    <row r="842" spans="1:24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</row>
    <row r="843" spans="1:24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</row>
    <row r="844" spans="1:24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</row>
    <row r="845" spans="1:24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</row>
    <row r="846" spans="1:24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</row>
    <row r="847" spans="1:24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</row>
    <row r="848" spans="1:24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</row>
    <row r="849" spans="1:24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</row>
    <row r="850" spans="1:24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</row>
    <row r="851" spans="1:24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</row>
    <row r="852" spans="1:24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</row>
    <row r="853" spans="1:24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</row>
    <row r="854" spans="1:24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</row>
    <row r="855" spans="1:24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</row>
    <row r="856" spans="1:24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</row>
    <row r="857" spans="1:24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</row>
    <row r="858" spans="1:24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</row>
    <row r="859" spans="1:24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</row>
    <row r="860" spans="1:24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</row>
    <row r="861" spans="1:24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</row>
    <row r="862" spans="1:24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</row>
    <row r="863" spans="1:24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</row>
    <row r="864" spans="1:24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</row>
    <row r="865" spans="1:24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</row>
    <row r="866" spans="1:24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</row>
    <row r="867" spans="1:24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</row>
    <row r="868" spans="1:24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</row>
    <row r="869" spans="1:24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</row>
    <row r="870" spans="1:24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</row>
    <row r="871" spans="1:24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</row>
    <row r="872" spans="1:24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</row>
    <row r="873" spans="1:24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</row>
    <row r="874" spans="1:24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</row>
    <row r="875" spans="1:24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</row>
    <row r="876" spans="1:24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</row>
    <row r="877" spans="1:24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</row>
    <row r="878" spans="1:24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</row>
    <row r="879" spans="1:24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</row>
    <row r="880" spans="1:24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</row>
    <row r="881" spans="1:24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</row>
    <row r="882" spans="1:24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</row>
    <row r="883" spans="1:24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</row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  <pageSetUpPr fitToPage="1"/>
  </sheetPr>
  <dimension ref="A1:M113"/>
  <sheetViews>
    <sheetView zoomScale="50" zoomScaleNormal="50" workbookViewId="0">
      <selection activeCell="W31" sqref="W31"/>
    </sheetView>
  </sheetViews>
  <sheetFormatPr defaultColWidth="12.5703125" defaultRowHeight="15.75" customHeight="1"/>
  <cols>
    <col min="1" max="1" width="5.28515625" customWidth="1"/>
    <col min="2" max="2" width="39.140625" customWidth="1"/>
    <col min="3" max="3" width="35.5703125" customWidth="1"/>
    <col min="8" max="8" width="17.42578125" customWidth="1"/>
    <col min="9" max="9" width="18.28515625" customWidth="1"/>
    <col min="11" max="11" width="33.7109375" customWidth="1"/>
  </cols>
  <sheetData>
    <row r="1" spans="1:13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89.25" customHeight="1">
      <c r="A2" s="58"/>
      <c r="B2" s="140" t="s">
        <v>426</v>
      </c>
      <c r="C2" s="58"/>
      <c r="D2" s="58"/>
      <c r="E2" s="58"/>
      <c r="F2" s="58"/>
      <c r="G2" s="58"/>
      <c r="H2" s="58"/>
      <c r="I2" s="297" t="s">
        <v>733</v>
      </c>
      <c r="J2" s="221"/>
      <c r="K2" s="221"/>
      <c r="L2" s="221"/>
      <c r="M2" s="221"/>
    </row>
    <row r="3" spans="1:13" ht="18.75">
      <c r="A3" s="58"/>
      <c r="B3" s="140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</row>
    <row r="5" spans="1:13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</row>
    <row r="6" spans="1:13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</row>
    <row r="7" spans="1:13" ht="41.25" customHeight="1">
      <c r="A7" s="274" t="s">
        <v>734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</row>
    <row r="8" spans="1:13" ht="50.25" customHeight="1">
      <c r="A8" s="297" t="s">
        <v>236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10" spans="1:13" ht="49.5">
      <c r="A10" s="12" t="s">
        <v>6</v>
      </c>
      <c r="B10" s="141" t="s">
        <v>7</v>
      </c>
      <c r="C10" s="141" t="s">
        <v>228</v>
      </c>
      <c r="D10" s="141" t="s">
        <v>9</v>
      </c>
      <c r="E10" s="142" t="s">
        <v>10</v>
      </c>
      <c r="F10" s="143" t="s">
        <v>11</v>
      </c>
      <c r="G10" s="141" t="s">
        <v>12</v>
      </c>
      <c r="H10" s="141" t="s">
        <v>13</v>
      </c>
      <c r="I10" s="141" t="s">
        <v>14</v>
      </c>
      <c r="J10" s="141" t="s">
        <v>15</v>
      </c>
      <c r="K10" s="141" t="s">
        <v>9</v>
      </c>
      <c r="L10" s="141" t="s">
        <v>16</v>
      </c>
      <c r="M10" s="141" t="s">
        <v>17</v>
      </c>
    </row>
    <row r="11" spans="1:13" ht="12.75">
      <c r="A11" s="289" t="s">
        <v>18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7"/>
    </row>
    <row r="12" spans="1:13" ht="16.5">
      <c r="A12" s="298">
        <v>1</v>
      </c>
      <c r="B12" s="299" t="s">
        <v>19</v>
      </c>
      <c r="C12" s="300" t="s">
        <v>427</v>
      </c>
      <c r="D12" s="304" t="s">
        <v>428</v>
      </c>
      <c r="E12" s="303">
        <v>5700</v>
      </c>
      <c r="F12" s="303">
        <v>12</v>
      </c>
      <c r="G12" s="303" t="s">
        <v>22</v>
      </c>
      <c r="H12" s="144" t="s">
        <v>23</v>
      </c>
      <c r="I12" s="144" t="s">
        <v>24</v>
      </c>
      <c r="J12" s="303" t="s">
        <v>25</v>
      </c>
      <c r="K12" s="303" t="s">
        <v>429</v>
      </c>
      <c r="L12" s="303">
        <v>20</v>
      </c>
      <c r="M12" s="144">
        <v>250</v>
      </c>
    </row>
    <row r="13" spans="1:13" ht="16.5">
      <c r="A13" s="198"/>
      <c r="B13" s="201"/>
      <c r="C13" s="201"/>
      <c r="D13" s="198"/>
      <c r="E13" s="198"/>
      <c r="F13" s="198"/>
      <c r="G13" s="198"/>
      <c r="H13" s="145" t="s">
        <v>28</v>
      </c>
      <c r="I13" s="146" t="s">
        <v>32</v>
      </c>
      <c r="J13" s="198"/>
      <c r="K13" s="198"/>
      <c r="L13" s="198"/>
      <c r="M13" s="146">
        <v>250</v>
      </c>
    </row>
    <row r="14" spans="1:13" ht="16.5">
      <c r="A14" s="198"/>
      <c r="B14" s="201"/>
      <c r="C14" s="201"/>
      <c r="D14" s="198"/>
      <c r="E14" s="199"/>
      <c r="F14" s="199"/>
      <c r="G14" s="199"/>
      <c r="H14" s="145" t="s">
        <v>31</v>
      </c>
      <c r="I14" s="146" t="s">
        <v>32</v>
      </c>
      <c r="J14" s="199"/>
      <c r="K14" s="199"/>
      <c r="L14" s="199"/>
      <c r="M14" s="146">
        <v>239</v>
      </c>
    </row>
    <row r="15" spans="1:13" ht="16.5">
      <c r="A15" s="198"/>
      <c r="B15" s="201"/>
      <c r="C15" s="201"/>
      <c r="D15" s="198"/>
      <c r="E15" s="301">
        <v>10000</v>
      </c>
      <c r="F15" s="301">
        <v>24</v>
      </c>
      <c r="G15" s="301" t="s">
        <v>34</v>
      </c>
      <c r="H15" s="301" t="s">
        <v>23</v>
      </c>
      <c r="I15" s="146" t="s">
        <v>35</v>
      </c>
      <c r="J15" s="301" t="s">
        <v>36</v>
      </c>
      <c r="K15" s="301" t="s">
        <v>111</v>
      </c>
      <c r="L15" s="301">
        <v>25</v>
      </c>
      <c r="M15" s="146">
        <v>239</v>
      </c>
    </row>
    <row r="16" spans="1:13" ht="16.5">
      <c r="A16" s="198"/>
      <c r="B16" s="201"/>
      <c r="C16" s="201"/>
      <c r="D16" s="198"/>
      <c r="E16" s="198"/>
      <c r="F16" s="198"/>
      <c r="G16" s="198"/>
      <c r="H16" s="199"/>
      <c r="I16" s="146" t="s">
        <v>38</v>
      </c>
      <c r="J16" s="198"/>
      <c r="K16" s="198"/>
      <c r="L16" s="198"/>
      <c r="M16" s="146">
        <v>152</v>
      </c>
    </row>
    <row r="17" spans="1:13" ht="16.5">
      <c r="A17" s="198"/>
      <c r="B17" s="201"/>
      <c r="C17" s="201"/>
      <c r="D17" s="198"/>
      <c r="E17" s="198"/>
      <c r="F17" s="198"/>
      <c r="G17" s="198"/>
      <c r="H17" s="301" t="s">
        <v>28</v>
      </c>
      <c r="I17" s="146" t="s">
        <v>35</v>
      </c>
      <c r="J17" s="198"/>
      <c r="K17" s="198"/>
      <c r="L17" s="198"/>
      <c r="M17" s="146">
        <v>239</v>
      </c>
    </row>
    <row r="18" spans="1:13" ht="16.5">
      <c r="A18" s="198"/>
      <c r="B18" s="201"/>
      <c r="C18" s="201"/>
      <c r="D18" s="198"/>
      <c r="E18" s="198"/>
      <c r="F18" s="198"/>
      <c r="G18" s="198"/>
      <c r="H18" s="199"/>
      <c r="I18" s="146" t="s">
        <v>39</v>
      </c>
      <c r="J18" s="198"/>
      <c r="K18" s="198"/>
      <c r="L18" s="198"/>
      <c r="M18" s="146">
        <v>152</v>
      </c>
    </row>
    <row r="19" spans="1:13" ht="16.5">
      <c r="A19" s="198"/>
      <c r="B19" s="201"/>
      <c r="C19" s="201"/>
      <c r="D19" s="198"/>
      <c r="E19" s="198"/>
      <c r="F19" s="198"/>
      <c r="G19" s="198"/>
      <c r="H19" s="301" t="s">
        <v>31</v>
      </c>
      <c r="I19" s="146" t="s">
        <v>35</v>
      </c>
      <c r="J19" s="198"/>
      <c r="K19" s="198"/>
      <c r="L19" s="198"/>
      <c r="M19" s="146">
        <v>239</v>
      </c>
    </row>
    <row r="20" spans="1:13" ht="16.5">
      <c r="A20" s="198"/>
      <c r="B20" s="201"/>
      <c r="C20" s="201"/>
      <c r="D20" s="198"/>
      <c r="E20" s="199"/>
      <c r="F20" s="199"/>
      <c r="G20" s="199"/>
      <c r="H20" s="199"/>
      <c r="I20" s="146" t="s">
        <v>39</v>
      </c>
      <c r="J20" s="199"/>
      <c r="K20" s="199"/>
      <c r="L20" s="199"/>
      <c r="M20" s="146">
        <v>152</v>
      </c>
    </row>
    <row r="21" spans="1:13" ht="16.5">
      <c r="A21" s="198"/>
      <c r="B21" s="201"/>
      <c r="C21" s="201"/>
      <c r="D21" s="198"/>
      <c r="E21" s="301">
        <v>10000</v>
      </c>
      <c r="F21" s="301">
        <v>24</v>
      </c>
      <c r="G21" s="301" t="s">
        <v>34</v>
      </c>
      <c r="H21" s="301" t="s">
        <v>23</v>
      </c>
      <c r="I21" s="146" t="s">
        <v>40</v>
      </c>
      <c r="J21" s="301" t="s">
        <v>41</v>
      </c>
      <c r="K21" s="301" t="s">
        <v>430</v>
      </c>
      <c r="L21" s="301">
        <v>25</v>
      </c>
      <c r="M21" s="146">
        <v>239</v>
      </c>
    </row>
    <row r="22" spans="1:13" ht="16.5">
      <c r="A22" s="198"/>
      <c r="B22" s="201"/>
      <c r="C22" s="201"/>
      <c r="D22" s="198"/>
      <c r="E22" s="198"/>
      <c r="F22" s="198"/>
      <c r="G22" s="198"/>
      <c r="H22" s="199"/>
      <c r="I22" s="146" t="s">
        <v>43</v>
      </c>
      <c r="J22" s="198"/>
      <c r="K22" s="198"/>
      <c r="L22" s="198"/>
      <c r="M22" s="146">
        <v>152</v>
      </c>
    </row>
    <row r="23" spans="1:13" ht="16.5">
      <c r="A23" s="198"/>
      <c r="B23" s="201"/>
      <c r="C23" s="201"/>
      <c r="D23" s="198"/>
      <c r="E23" s="198"/>
      <c r="F23" s="198"/>
      <c r="G23" s="198"/>
      <c r="H23" s="301" t="s">
        <v>28</v>
      </c>
      <c r="I23" s="146" t="s">
        <v>44</v>
      </c>
      <c r="J23" s="198"/>
      <c r="K23" s="198"/>
      <c r="L23" s="198"/>
      <c r="M23" s="146">
        <v>239</v>
      </c>
    </row>
    <row r="24" spans="1:13" ht="16.5">
      <c r="A24" s="198"/>
      <c r="B24" s="201"/>
      <c r="C24" s="201"/>
      <c r="D24" s="198"/>
      <c r="E24" s="198"/>
      <c r="F24" s="198"/>
      <c r="G24" s="198"/>
      <c r="H24" s="199"/>
      <c r="I24" s="146" t="s">
        <v>40</v>
      </c>
      <c r="J24" s="198"/>
      <c r="K24" s="198"/>
      <c r="L24" s="198"/>
      <c r="M24" s="146">
        <v>152</v>
      </c>
    </row>
    <row r="25" spans="1:13" ht="16.5">
      <c r="A25" s="198"/>
      <c r="B25" s="201"/>
      <c r="C25" s="201"/>
      <c r="D25" s="198"/>
      <c r="E25" s="198"/>
      <c r="F25" s="198"/>
      <c r="G25" s="198"/>
      <c r="H25" s="301" t="s">
        <v>31</v>
      </c>
      <c r="I25" s="146" t="s">
        <v>44</v>
      </c>
      <c r="J25" s="198"/>
      <c r="K25" s="198"/>
      <c r="L25" s="198"/>
      <c r="M25" s="146">
        <v>239</v>
      </c>
    </row>
    <row r="26" spans="1:13" ht="16.5">
      <c r="A26" s="198"/>
      <c r="B26" s="201"/>
      <c r="C26" s="201"/>
      <c r="D26" s="198"/>
      <c r="E26" s="199"/>
      <c r="F26" s="199"/>
      <c r="G26" s="199"/>
      <c r="H26" s="199"/>
      <c r="I26" s="146" t="s">
        <v>40</v>
      </c>
      <c r="J26" s="199"/>
      <c r="K26" s="199"/>
      <c r="L26" s="199"/>
      <c r="M26" s="146">
        <v>152</v>
      </c>
    </row>
    <row r="27" spans="1:13" ht="16.5">
      <c r="A27" s="198"/>
      <c r="B27" s="201"/>
      <c r="C27" s="201"/>
      <c r="D27" s="198"/>
      <c r="E27" s="301">
        <v>10000</v>
      </c>
      <c r="F27" s="301">
        <v>24</v>
      </c>
      <c r="G27" s="301" t="s">
        <v>34</v>
      </c>
      <c r="H27" s="301" t="s">
        <v>23</v>
      </c>
      <c r="I27" s="146" t="s">
        <v>44</v>
      </c>
      <c r="J27" s="301" t="s">
        <v>45</v>
      </c>
      <c r="K27" s="301" t="s">
        <v>61</v>
      </c>
      <c r="L27" s="301">
        <v>25</v>
      </c>
      <c r="M27" s="146">
        <v>239</v>
      </c>
    </row>
    <row r="28" spans="1:13" ht="16.5">
      <c r="A28" s="198"/>
      <c r="B28" s="201"/>
      <c r="C28" s="201"/>
      <c r="D28" s="198"/>
      <c r="E28" s="198"/>
      <c r="F28" s="198"/>
      <c r="G28" s="198"/>
      <c r="H28" s="199"/>
      <c r="I28" s="146" t="s">
        <v>47</v>
      </c>
      <c r="J28" s="198"/>
      <c r="K28" s="198"/>
      <c r="L28" s="198"/>
      <c r="M28" s="146">
        <v>152</v>
      </c>
    </row>
    <row r="29" spans="1:13" ht="16.5">
      <c r="A29" s="198"/>
      <c r="B29" s="201"/>
      <c r="C29" s="201"/>
      <c r="D29" s="198"/>
      <c r="E29" s="198"/>
      <c r="F29" s="198"/>
      <c r="G29" s="198"/>
      <c r="H29" s="301" t="s">
        <v>28</v>
      </c>
      <c r="I29" s="146" t="s">
        <v>44</v>
      </c>
      <c r="J29" s="198"/>
      <c r="K29" s="198"/>
      <c r="L29" s="198"/>
      <c r="M29" s="146">
        <v>239</v>
      </c>
    </row>
    <row r="30" spans="1:13" ht="16.5">
      <c r="A30" s="198"/>
      <c r="B30" s="201"/>
      <c r="C30" s="201"/>
      <c r="D30" s="198"/>
      <c r="E30" s="198"/>
      <c r="F30" s="198"/>
      <c r="G30" s="198"/>
      <c r="H30" s="199"/>
      <c r="I30" s="146" t="s">
        <v>40</v>
      </c>
      <c r="J30" s="198"/>
      <c r="K30" s="198"/>
      <c r="L30" s="198"/>
      <c r="M30" s="146">
        <v>152</v>
      </c>
    </row>
    <row r="31" spans="1:13" ht="16.5">
      <c r="A31" s="198"/>
      <c r="B31" s="201"/>
      <c r="C31" s="201"/>
      <c r="D31" s="198"/>
      <c r="E31" s="198"/>
      <c r="F31" s="198"/>
      <c r="G31" s="198"/>
      <c r="H31" s="301" t="s">
        <v>31</v>
      </c>
      <c r="I31" s="146" t="s">
        <v>44</v>
      </c>
      <c r="J31" s="198"/>
      <c r="K31" s="198"/>
      <c r="L31" s="198"/>
      <c r="M31" s="146">
        <v>152</v>
      </c>
    </row>
    <row r="32" spans="1:13" ht="16.5">
      <c r="A32" s="199"/>
      <c r="B32" s="202"/>
      <c r="C32" s="202"/>
      <c r="D32" s="199"/>
      <c r="E32" s="199"/>
      <c r="F32" s="199"/>
      <c r="G32" s="199"/>
      <c r="H32" s="199"/>
      <c r="I32" s="146" t="s">
        <v>40</v>
      </c>
      <c r="J32" s="199"/>
      <c r="K32" s="199"/>
      <c r="L32" s="199"/>
      <c r="M32" s="146">
        <v>239</v>
      </c>
    </row>
    <row r="33" spans="1:13" ht="33">
      <c r="A33" s="290">
        <v>2</v>
      </c>
      <c r="B33" s="291" t="s">
        <v>48</v>
      </c>
      <c r="C33" s="288" t="s">
        <v>49</v>
      </c>
      <c r="D33" s="288" t="s">
        <v>50</v>
      </c>
      <c r="E33" s="292">
        <v>6300</v>
      </c>
      <c r="F33" s="302" t="s">
        <v>51</v>
      </c>
      <c r="G33" s="294" t="s">
        <v>52</v>
      </c>
      <c r="H33" s="147" t="s">
        <v>53</v>
      </c>
      <c r="I33" s="147" t="s">
        <v>54</v>
      </c>
      <c r="J33" s="288" t="s">
        <v>25</v>
      </c>
      <c r="K33" s="288" t="s">
        <v>431</v>
      </c>
      <c r="L33" s="288">
        <v>20</v>
      </c>
      <c r="M33" s="148">
        <v>239</v>
      </c>
    </row>
    <row r="34" spans="1:13" ht="16.5">
      <c r="A34" s="198"/>
      <c r="B34" s="201"/>
      <c r="C34" s="201"/>
      <c r="D34" s="201"/>
      <c r="E34" s="202"/>
      <c r="F34" s="199"/>
      <c r="G34" s="202"/>
      <c r="H34" s="147" t="s">
        <v>31</v>
      </c>
      <c r="I34" s="147" t="s">
        <v>54</v>
      </c>
      <c r="J34" s="202"/>
      <c r="K34" s="202"/>
      <c r="L34" s="202"/>
      <c r="M34" s="148">
        <v>250</v>
      </c>
    </row>
    <row r="35" spans="1:13" ht="33">
      <c r="A35" s="198"/>
      <c r="B35" s="201"/>
      <c r="C35" s="201"/>
      <c r="D35" s="201"/>
      <c r="E35" s="292">
        <v>7600</v>
      </c>
      <c r="F35" s="302" t="s">
        <v>432</v>
      </c>
      <c r="G35" s="294" t="s">
        <v>52</v>
      </c>
      <c r="H35" s="147" t="s">
        <v>53</v>
      </c>
      <c r="I35" s="147" t="s">
        <v>57</v>
      </c>
      <c r="J35" s="288" t="s">
        <v>36</v>
      </c>
      <c r="K35" s="288" t="s">
        <v>127</v>
      </c>
      <c r="L35" s="288">
        <v>20</v>
      </c>
      <c r="M35" s="148">
        <v>239</v>
      </c>
    </row>
    <row r="36" spans="1:13" ht="16.5">
      <c r="A36" s="198"/>
      <c r="B36" s="201"/>
      <c r="C36" s="201"/>
      <c r="D36" s="201"/>
      <c r="E36" s="201"/>
      <c r="F36" s="198"/>
      <c r="G36" s="201"/>
      <c r="H36" s="296" t="s">
        <v>31</v>
      </c>
      <c r="I36" s="147" t="s">
        <v>57</v>
      </c>
      <c r="J36" s="201"/>
      <c r="K36" s="201"/>
      <c r="L36" s="201"/>
      <c r="M36" s="148">
        <v>250</v>
      </c>
    </row>
    <row r="37" spans="1:13" ht="16.5">
      <c r="A37" s="198"/>
      <c r="B37" s="201"/>
      <c r="C37" s="201"/>
      <c r="D37" s="201"/>
      <c r="E37" s="202"/>
      <c r="F37" s="199"/>
      <c r="G37" s="202"/>
      <c r="H37" s="202"/>
      <c r="I37" s="147" t="s">
        <v>56</v>
      </c>
      <c r="J37" s="202"/>
      <c r="K37" s="202"/>
      <c r="L37" s="202"/>
      <c r="M37" s="148">
        <v>250</v>
      </c>
    </row>
    <row r="38" spans="1:13" ht="33">
      <c r="A38" s="198"/>
      <c r="B38" s="201"/>
      <c r="C38" s="201"/>
      <c r="D38" s="201"/>
      <c r="E38" s="313">
        <v>8700</v>
      </c>
      <c r="F38" s="302" t="s">
        <v>58</v>
      </c>
      <c r="G38" s="294" t="s">
        <v>52</v>
      </c>
      <c r="H38" s="149" t="s">
        <v>85</v>
      </c>
      <c r="I38" s="149" t="s">
        <v>319</v>
      </c>
      <c r="J38" s="288" t="s">
        <v>41</v>
      </c>
      <c r="K38" s="288" t="s">
        <v>433</v>
      </c>
      <c r="L38" s="288">
        <v>20</v>
      </c>
      <c r="M38" s="150">
        <v>239</v>
      </c>
    </row>
    <row r="39" spans="1:13" ht="16.5">
      <c r="A39" s="198"/>
      <c r="B39" s="201"/>
      <c r="C39" s="201"/>
      <c r="D39" s="201"/>
      <c r="E39" s="201"/>
      <c r="F39" s="198"/>
      <c r="G39" s="201"/>
      <c r="H39" s="149" t="s">
        <v>122</v>
      </c>
      <c r="I39" s="149" t="s">
        <v>56</v>
      </c>
      <c r="J39" s="201"/>
      <c r="K39" s="201"/>
      <c r="L39" s="201"/>
      <c r="M39" s="150">
        <v>239</v>
      </c>
    </row>
    <row r="40" spans="1:13" ht="16.5">
      <c r="A40" s="198"/>
      <c r="B40" s="201"/>
      <c r="C40" s="201"/>
      <c r="D40" s="201"/>
      <c r="E40" s="201"/>
      <c r="F40" s="198"/>
      <c r="G40" s="201"/>
      <c r="H40" s="295" t="s">
        <v>31</v>
      </c>
      <c r="I40" s="149" t="s">
        <v>56</v>
      </c>
      <c r="J40" s="201"/>
      <c r="K40" s="201"/>
      <c r="L40" s="201"/>
      <c r="M40" s="148">
        <v>250</v>
      </c>
    </row>
    <row r="41" spans="1:13" ht="30" customHeight="1">
      <c r="A41" s="198"/>
      <c r="B41" s="201"/>
      <c r="C41" s="201"/>
      <c r="D41" s="201"/>
      <c r="E41" s="202"/>
      <c r="F41" s="199"/>
      <c r="G41" s="202"/>
      <c r="H41" s="199"/>
      <c r="I41" s="147" t="s">
        <v>60</v>
      </c>
      <c r="J41" s="202"/>
      <c r="K41" s="202"/>
      <c r="L41" s="202"/>
      <c r="M41" s="148">
        <v>239</v>
      </c>
    </row>
    <row r="42" spans="1:13" ht="12.75">
      <c r="A42" s="198"/>
      <c r="B42" s="201"/>
      <c r="C42" s="201"/>
      <c r="D42" s="201"/>
      <c r="E42" s="313">
        <v>8700</v>
      </c>
      <c r="F42" s="302" t="s">
        <v>58</v>
      </c>
      <c r="G42" s="294" t="s">
        <v>52</v>
      </c>
      <c r="H42" s="296" t="s">
        <v>53</v>
      </c>
      <c r="I42" s="296" t="s">
        <v>320</v>
      </c>
      <c r="J42" s="288" t="s">
        <v>45</v>
      </c>
      <c r="K42" s="288" t="s">
        <v>434</v>
      </c>
      <c r="L42" s="288">
        <v>20</v>
      </c>
      <c r="M42" s="288">
        <v>239</v>
      </c>
    </row>
    <row r="43" spans="1:13" ht="33.75" customHeight="1">
      <c r="A43" s="198"/>
      <c r="B43" s="201"/>
      <c r="C43" s="201"/>
      <c r="D43" s="201"/>
      <c r="E43" s="201"/>
      <c r="F43" s="198"/>
      <c r="G43" s="201"/>
      <c r="H43" s="202"/>
      <c r="I43" s="202"/>
      <c r="J43" s="201"/>
      <c r="K43" s="201"/>
      <c r="L43" s="201"/>
      <c r="M43" s="202"/>
    </row>
    <row r="44" spans="1:13" ht="16.5">
      <c r="A44" s="198"/>
      <c r="B44" s="201"/>
      <c r="C44" s="201"/>
      <c r="D44" s="201"/>
      <c r="E44" s="202"/>
      <c r="F44" s="199"/>
      <c r="G44" s="202"/>
      <c r="H44" s="147" t="s">
        <v>31</v>
      </c>
      <c r="I44" s="147" t="s">
        <v>62</v>
      </c>
      <c r="J44" s="202"/>
      <c r="K44" s="202"/>
      <c r="L44" s="202"/>
      <c r="M44" s="148">
        <v>239</v>
      </c>
    </row>
    <row r="45" spans="1:13" ht="33">
      <c r="A45" s="199"/>
      <c r="B45" s="202"/>
      <c r="C45" s="202"/>
      <c r="D45" s="202"/>
      <c r="E45" s="151">
        <v>5800</v>
      </c>
      <c r="F45" s="152" t="s">
        <v>63</v>
      </c>
      <c r="G45" s="153" t="s">
        <v>52</v>
      </c>
      <c r="H45" s="148" t="s">
        <v>53</v>
      </c>
      <c r="I45" s="148" t="s">
        <v>435</v>
      </c>
      <c r="J45" s="148" t="s">
        <v>66</v>
      </c>
      <c r="K45" s="148" t="s">
        <v>436</v>
      </c>
      <c r="L45" s="148">
        <v>20</v>
      </c>
      <c r="M45" s="148">
        <v>239</v>
      </c>
    </row>
    <row r="46" spans="1:13" ht="33">
      <c r="A46" s="290">
        <v>3</v>
      </c>
      <c r="B46" s="291" t="s">
        <v>68</v>
      </c>
      <c r="C46" s="288" t="s">
        <v>240</v>
      </c>
      <c r="D46" s="288" t="s">
        <v>70</v>
      </c>
      <c r="E46" s="154">
        <v>5000</v>
      </c>
      <c r="F46" s="145">
        <v>8</v>
      </c>
      <c r="G46" s="148" t="s">
        <v>22</v>
      </c>
      <c r="H46" s="148" t="s">
        <v>71</v>
      </c>
      <c r="I46" s="148" t="s">
        <v>437</v>
      </c>
      <c r="J46" s="148" t="s">
        <v>25</v>
      </c>
      <c r="K46" s="148" t="s">
        <v>72</v>
      </c>
      <c r="L46" s="148">
        <v>15</v>
      </c>
      <c r="M46" s="147">
        <v>250</v>
      </c>
    </row>
    <row r="47" spans="1:13" ht="33">
      <c r="A47" s="198"/>
      <c r="B47" s="201"/>
      <c r="C47" s="201"/>
      <c r="D47" s="201"/>
      <c r="E47" s="154">
        <v>5000</v>
      </c>
      <c r="F47" s="155">
        <v>8</v>
      </c>
      <c r="G47" s="147" t="s">
        <v>34</v>
      </c>
      <c r="H47" s="147" t="s">
        <v>71</v>
      </c>
      <c r="I47" s="147" t="s">
        <v>438</v>
      </c>
      <c r="J47" s="147" t="s">
        <v>36</v>
      </c>
      <c r="K47" s="147" t="s">
        <v>73</v>
      </c>
      <c r="L47" s="147">
        <v>15</v>
      </c>
      <c r="M47" s="147">
        <v>250</v>
      </c>
    </row>
    <row r="48" spans="1:13" ht="12.75">
      <c r="A48" s="198"/>
      <c r="B48" s="201"/>
      <c r="C48" s="201"/>
      <c r="D48" s="201"/>
      <c r="E48" s="292">
        <v>5000</v>
      </c>
      <c r="F48" s="307">
        <v>8</v>
      </c>
      <c r="G48" s="288" t="s">
        <v>34</v>
      </c>
      <c r="H48" s="288" t="s">
        <v>71</v>
      </c>
      <c r="I48" s="288" t="s">
        <v>39</v>
      </c>
      <c r="J48" s="288" t="s">
        <v>41</v>
      </c>
      <c r="K48" s="288" t="s">
        <v>74</v>
      </c>
      <c r="L48" s="288">
        <v>15</v>
      </c>
      <c r="M48" s="288">
        <v>239</v>
      </c>
    </row>
    <row r="49" spans="1:13" ht="12.75">
      <c r="A49" s="199"/>
      <c r="B49" s="202"/>
      <c r="C49" s="202"/>
      <c r="D49" s="202"/>
      <c r="E49" s="202"/>
      <c r="F49" s="199"/>
      <c r="G49" s="202"/>
      <c r="H49" s="202"/>
      <c r="I49" s="202"/>
      <c r="J49" s="202"/>
      <c r="K49" s="202"/>
      <c r="L49" s="202"/>
      <c r="M49" s="202"/>
    </row>
    <row r="50" spans="1:13" ht="33">
      <c r="A50" s="156">
        <v>4</v>
      </c>
      <c r="B50" s="157" t="s">
        <v>75</v>
      </c>
      <c r="C50" s="148" t="s">
        <v>240</v>
      </c>
      <c r="D50" s="148" t="s">
        <v>67</v>
      </c>
      <c r="E50" s="151" t="s">
        <v>323</v>
      </c>
      <c r="F50" s="152" t="s">
        <v>78</v>
      </c>
      <c r="G50" s="148" t="s">
        <v>190</v>
      </c>
      <c r="H50" s="148" t="s">
        <v>71</v>
      </c>
      <c r="I50" s="148" t="s">
        <v>439</v>
      </c>
      <c r="J50" s="148" t="s">
        <v>25</v>
      </c>
      <c r="K50" s="148" t="s">
        <v>67</v>
      </c>
      <c r="L50" s="148">
        <v>15</v>
      </c>
      <c r="M50" s="147">
        <v>239</v>
      </c>
    </row>
    <row r="51" spans="1:13" ht="33">
      <c r="A51" s="156">
        <v>5</v>
      </c>
      <c r="B51" s="157" t="s">
        <v>80</v>
      </c>
      <c r="C51" s="148" t="s">
        <v>81</v>
      </c>
      <c r="D51" s="148" t="s">
        <v>440</v>
      </c>
      <c r="E51" s="151">
        <v>5400</v>
      </c>
      <c r="F51" s="152" t="s">
        <v>63</v>
      </c>
      <c r="G51" s="148" t="s">
        <v>34</v>
      </c>
      <c r="H51" s="148" t="s">
        <v>53</v>
      </c>
      <c r="I51" s="148" t="s">
        <v>40</v>
      </c>
      <c r="J51" s="148" t="s">
        <v>25</v>
      </c>
      <c r="K51" s="148" t="s">
        <v>440</v>
      </c>
      <c r="L51" s="148">
        <v>20</v>
      </c>
      <c r="M51" s="148">
        <v>152</v>
      </c>
    </row>
    <row r="52" spans="1:13" ht="33">
      <c r="A52" s="290">
        <v>6</v>
      </c>
      <c r="B52" s="291" t="s">
        <v>87</v>
      </c>
      <c r="C52" s="288" t="s">
        <v>88</v>
      </c>
      <c r="D52" s="288" t="s">
        <v>89</v>
      </c>
      <c r="E52" s="153" t="s">
        <v>441</v>
      </c>
      <c r="F52" s="152" t="s">
        <v>78</v>
      </c>
      <c r="G52" s="148" t="s">
        <v>64</v>
      </c>
      <c r="H52" s="148" t="s">
        <v>53</v>
      </c>
      <c r="I52" s="148" t="s">
        <v>442</v>
      </c>
      <c r="J52" s="148" t="s">
        <v>25</v>
      </c>
      <c r="K52" s="148" t="s">
        <v>443</v>
      </c>
      <c r="L52" s="148">
        <v>12</v>
      </c>
      <c r="M52" s="288">
        <v>254</v>
      </c>
    </row>
    <row r="53" spans="1:13" ht="33">
      <c r="A53" s="198"/>
      <c r="B53" s="201"/>
      <c r="C53" s="201"/>
      <c r="D53" s="201"/>
      <c r="E53" s="153" t="s">
        <v>444</v>
      </c>
      <c r="F53" s="152" t="s">
        <v>78</v>
      </c>
      <c r="G53" s="148" t="s">
        <v>445</v>
      </c>
      <c r="H53" s="148" t="s">
        <v>53</v>
      </c>
      <c r="I53" s="148" t="s">
        <v>446</v>
      </c>
      <c r="J53" s="148" t="s">
        <v>95</v>
      </c>
      <c r="K53" s="148" t="s">
        <v>96</v>
      </c>
      <c r="L53" s="148">
        <v>14</v>
      </c>
      <c r="M53" s="201"/>
    </row>
    <row r="54" spans="1:13" ht="16.5">
      <c r="A54" s="198"/>
      <c r="B54" s="201"/>
      <c r="C54" s="201"/>
      <c r="D54" s="201"/>
      <c r="E54" s="148" t="s">
        <v>447</v>
      </c>
      <c r="F54" s="152" t="s">
        <v>83</v>
      </c>
      <c r="G54" s="148" t="s">
        <v>445</v>
      </c>
      <c r="H54" s="148" t="s">
        <v>122</v>
      </c>
      <c r="I54" s="148" t="s">
        <v>448</v>
      </c>
      <c r="J54" s="148" t="s">
        <v>41</v>
      </c>
      <c r="K54" s="148" t="s">
        <v>96</v>
      </c>
      <c r="L54" s="148">
        <v>14</v>
      </c>
      <c r="M54" s="201"/>
    </row>
    <row r="55" spans="1:13" ht="16.5">
      <c r="A55" s="198"/>
      <c r="B55" s="201"/>
      <c r="C55" s="201"/>
      <c r="D55" s="201"/>
      <c r="E55" s="312" t="s">
        <v>441</v>
      </c>
      <c r="F55" s="293" t="s">
        <v>78</v>
      </c>
      <c r="G55" s="288" t="s">
        <v>64</v>
      </c>
      <c r="H55" s="148" t="s">
        <v>23</v>
      </c>
      <c r="I55" s="148" t="s">
        <v>449</v>
      </c>
      <c r="J55" s="288" t="s">
        <v>45</v>
      </c>
      <c r="K55" s="288" t="s">
        <v>443</v>
      </c>
      <c r="L55" s="288">
        <v>12</v>
      </c>
      <c r="M55" s="201"/>
    </row>
    <row r="56" spans="1:13" ht="16.5">
      <c r="A56" s="199"/>
      <c r="B56" s="202"/>
      <c r="C56" s="202"/>
      <c r="D56" s="202"/>
      <c r="E56" s="202"/>
      <c r="F56" s="199"/>
      <c r="G56" s="202"/>
      <c r="H56" s="148" t="s">
        <v>28</v>
      </c>
      <c r="I56" s="148" t="s">
        <v>449</v>
      </c>
      <c r="J56" s="202"/>
      <c r="K56" s="202"/>
      <c r="L56" s="202"/>
      <c r="M56" s="202"/>
    </row>
    <row r="57" spans="1:13" ht="16.5">
      <c r="A57" s="290">
        <v>7</v>
      </c>
      <c r="B57" s="291" t="s">
        <v>102</v>
      </c>
      <c r="C57" s="288" t="s">
        <v>103</v>
      </c>
      <c r="D57" s="288" t="s">
        <v>104</v>
      </c>
      <c r="E57" s="151">
        <v>4400</v>
      </c>
      <c r="F57" s="293" t="s">
        <v>63</v>
      </c>
      <c r="G57" s="148" t="s">
        <v>22</v>
      </c>
      <c r="H57" s="288" t="s">
        <v>105</v>
      </c>
      <c r="I57" s="148" t="s">
        <v>106</v>
      </c>
      <c r="J57" s="148" t="s">
        <v>25</v>
      </c>
      <c r="K57" s="148" t="s">
        <v>73</v>
      </c>
      <c r="L57" s="148">
        <v>10</v>
      </c>
      <c r="M57" s="288">
        <v>254</v>
      </c>
    </row>
    <row r="58" spans="1:13" ht="16.5">
      <c r="A58" s="199"/>
      <c r="B58" s="202"/>
      <c r="C58" s="202"/>
      <c r="D58" s="202"/>
      <c r="E58" s="151">
        <v>4600</v>
      </c>
      <c r="F58" s="199"/>
      <c r="G58" s="148" t="s">
        <v>34</v>
      </c>
      <c r="H58" s="202"/>
      <c r="I58" s="148" t="s">
        <v>107</v>
      </c>
      <c r="J58" s="148" t="s">
        <v>36</v>
      </c>
      <c r="K58" s="148" t="s">
        <v>450</v>
      </c>
      <c r="L58" s="148">
        <v>10</v>
      </c>
      <c r="M58" s="202"/>
    </row>
    <row r="59" spans="1:13" ht="16.5">
      <c r="A59" s="290">
        <v>8</v>
      </c>
      <c r="B59" s="291" t="s">
        <v>109</v>
      </c>
      <c r="C59" s="288" t="s">
        <v>110</v>
      </c>
      <c r="D59" s="288" t="s">
        <v>37</v>
      </c>
      <c r="E59" s="146">
        <v>5600</v>
      </c>
      <c r="F59" s="307">
        <v>8</v>
      </c>
      <c r="G59" s="150" t="s">
        <v>34</v>
      </c>
      <c r="H59" s="288" t="s">
        <v>71</v>
      </c>
      <c r="I59" s="148" t="s">
        <v>451</v>
      </c>
      <c r="J59" s="148" t="s">
        <v>25</v>
      </c>
      <c r="K59" s="148" t="s">
        <v>111</v>
      </c>
      <c r="L59" s="148">
        <v>10</v>
      </c>
      <c r="M59" s="288">
        <v>258</v>
      </c>
    </row>
    <row r="60" spans="1:13" ht="16.5">
      <c r="A60" s="199"/>
      <c r="B60" s="202"/>
      <c r="C60" s="202"/>
      <c r="D60" s="202"/>
      <c r="E60" s="146">
        <v>6800</v>
      </c>
      <c r="F60" s="199"/>
      <c r="G60" s="150" t="s">
        <v>112</v>
      </c>
      <c r="H60" s="202"/>
      <c r="I60" s="148" t="s">
        <v>452</v>
      </c>
      <c r="J60" s="148" t="s">
        <v>36</v>
      </c>
      <c r="K60" s="148" t="s">
        <v>114</v>
      </c>
      <c r="L60" s="148">
        <v>10</v>
      </c>
      <c r="M60" s="202"/>
    </row>
    <row r="61" spans="1:13" ht="16.5">
      <c r="A61" s="290">
        <v>9</v>
      </c>
      <c r="B61" s="291" t="s">
        <v>115</v>
      </c>
      <c r="C61" s="288" t="s">
        <v>116</v>
      </c>
      <c r="D61" s="288" t="s">
        <v>117</v>
      </c>
      <c r="E61" s="292">
        <v>5400</v>
      </c>
      <c r="F61" s="293" t="s">
        <v>118</v>
      </c>
      <c r="G61" s="288" t="s">
        <v>34</v>
      </c>
      <c r="H61" s="288" t="s">
        <v>85</v>
      </c>
      <c r="I61" s="150" t="s">
        <v>44</v>
      </c>
      <c r="J61" s="150" t="s">
        <v>25</v>
      </c>
      <c r="K61" s="148" t="s">
        <v>111</v>
      </c>
      <c r="L61" s="148">
        <v>15</v>
      </c>
      <c r="M61" s="288">
        <v>257</v>
      </c>
    </row>
    <row r="62" spans="1:13" ht="16.5">
      <c r="A62" s="198"/>
      <c r="B62" s="201"/>
      <c r="C62" s="201"/>
      <c r="D62" s="201"/>
      <c r="E62" s="201"/>
      <c r="F62" s="198"/>
      <c r="G62" s="201"/>
      <c r="H62" s="201"/>
      <c r="I62" s="150" t="s">
        <v>40</v>
      </c>
      <c r="J62" s="150" t="s">
        <v>36</v>
      </c>
      <c r="K62" s="148" t="s">
        <v>114</v>
      </c>
      <c r="L62" s="148">
        <v>15</v>
      </c>
      <c r="M62" s="201"/>
    </row>
    <row r="63" spans="1:13" ht="16.5">
      <c r="A63" s="198"/>
      <c r="B63" s="201"/>
      <c r="C63" s="201"/>
      <c r="D63" s="201"/>
      <c r="E63" s="201"/>
      <c r="F63" s="198"/>
      <c r="G63" s="201"/>
      <c r="H63" s="201"/>
      <c r="I63" s="150" t="s">
        <v>35</v>
      </c>
      <c r="J63" s="150" t="s">
        <v>41</v>
      </c>
      <c r="K63" s="148" t="s">
        <v>129</v>
      </c>
      <c r="L63" s="148">
        <v>15</v>
      </c>
      <c r="M63" s="201"/>
    </row>
    <row r="64" spans="1:13" ht="16.5">
      <c r="A64" s="198"/>
      <c r="B64" s="201"/>
      <c r="C64" s="201"/>
      <c r="D64" s="201"/>
      <c r="E64" s="201"/>
      <c r="F64" s="198"/>
      <c r="G64" s="201"/>
      <c r="H64" s="202"/>
      <c r="I64" s="150" t="s">
        <v>39</v>
      </c>
      <c r="J64" s="150" t="s">
        <v>45</v>
      </c>
      <c r="K64" s="148" t="s">
        <v>453</v>
      </c>
      <c r="L64" s="148">
        <v>15</v>
      </c>
      <c r="M64" s="202"/>
    </row>
    <row r="65" spans="1:13" ht="16.5">
      <c r="A65" s="198"/>
      <c r="B65" s="201"/>
      <c r="C65" s="201"/>
      <c r="D65" s="201"/>
      <c r="E65" s="201"/>
      <c r="F65" s="198"/>
      <c r="G65" s="201"/>
      <c r="H65" s="288" t="s">
        <v>122</v>
      </c>
      <c r="I65" s="150" t="s">
        <v>44</v>
      </c>
      <c r="J65" s="150" t="s">
        <v>25</v>
      </c>
      <c r="K65" s="148" t="s">
        <v>111</v>
      </c>
      <c r="L65" s="148">
        <v>15</v>
      </c>
      <c r="M65" s="288">
        <v>250</v>
      </c>
    </row>
    <row r="66" spans="1:13" ht="16.5">
      <c r="A66" s="198"/>
      <c r="B66" s="201"/>
      <c r="C66" s="201"/>
      <c r="D66" s="201"/>
      <c r="E66" s="201"/>
      <c r="F66" s="198"/>
      <c r="G66" s="201"/>
      <c r="H66" s="201"/>
      <c r="I66" s="150" t="s">
        <v>40</v>
      </c>
      <c r="J66" s="150" t="s">
        <v>36</v>
      </c>
      <c r="K66" s="148" t="s">
        <v>114</v>
      </c>
      <c r="L66" s="148">
        <v>15</v>
      </c>
      <c r="M66" s="201"/>
    </row>
    <row r="67" spans="1:13" ht="16.5">
      <c r="A67" s="198"/>
      <c r="B67" s="201"/>
      <c r="C67" s="201"/>
      <c r="D67" s="201"/>
      <c r="E67" s="201"/>
      <c r="F67" s="198"/>
      <c r="G67" s="201"/>
      <c r="H67" s="201"/>
      <c r="I67" s="150" t="s">
        <v>35</v>
      </c>
      <c r="J67" s="150" t="s">
        <v>41</v>
      </c>
      <c r="K67" s="148" t="s">
        <v>129</v>
      </c>
      <c r="L67" s="148">
        <v>15</v>
      </c>
      <c r="M67" s="201"/>
    </row>
    <row r="68" spans="1:13" ht="16.5">
      <c r="A68" s="199"/>
      <c r="B68" s="202"/>
      <c r="C68" s="202"/>
      <c r="D68" s="202"/>
      <c r="E68" s="202"/>
      <c r="F68" s="199"/>
      <c r="G68" s="202"/>
      <c r="H68" s="202"/>
      <c r="I68" s="150" t="s">
        <v>39</v>
      </c>
      <c r="J68" s="150" t="s">
        <v>45</v>
      </c>
      <c r="K68" s="148" t="s">
        <v>453</v>
      </c>
      <c r="L68" s="148">
        <v>15</v>
      </c>
      <c r="M68" s="202"/>
    </row>
    <row r="69" spans="1:13" ht="16.5">
      <c r="A69" s="290">
        <v>10</v>
      </c>
      <c r="B69" s="291" t="s">
        <v>120</v>
      </c>
      <c r="C69" s="288" t="s">
        <v>121</v>
      </c>
      <c r="D69" s="150" t="s">
        <v>61</v>
      </c>
      <c r="E69" s="292">
        <v>3300</v>
      </c>
      <c r="F69" s="293" t="s">
        <v>83</v>
      </c>
      <c r="G69" s="288" t="s">
        <v>34</v>
      </c>
      <c r="H69" s="148" t="s">
        <v>122</v>
      </c>
      <c r="I69" s="148" t="s">
        <v>44</v>
      </c>
      <c r="J69" s="148" t="s">
        <v>25</v>
      </c>
      <c r="K69" s="148" t="s">
        <v>61</v>
      </c>
      <c r="L69" s="148">
        <v>15</v>
      </c>
      <c r="M69" s="288">
        <v>252</v>
      </c>
    </row>
    <row r="70" spans="1:13" ht="16.5">
      <c r="A70" s="198"/>
      <c r="B70" s="201"/>
      <c r="C70" s="201"/>
      <c r="D70" s="150" t="s">
        <v>37</v>
      </c>
      <c r="E70" s="201"/>
      <c r="F70" s="198"/>
      <c r="G70" s="201"/>
      <c r="H70" s="148" t="s">
        <v>122</v>
      </c>
      <c r="I70" s="148" t="s">
        <v>40</v>
      </c>
      <c r="J70" s="148" t="s">
        <v>36</v>
      </c>
      <c r="K70" s="148" t="s">
        <v>37</v>
      </c>
      <c r="L70" s="148">
        <v>15</v>
      </c>
      <c r="M70" s="201"/>
    </row>
    <row r="71" spans="1:13" ht="16.5">
      <c r="A71" s="199"/>
      <c r="B71" s="202"/>
      <c r="C71" s="202"/>
      <c r="D71" s="148" t="s">
        <v>123</v>
      </c>
      <c r="E71" s="202"/>
      <c r="F71" s="199"/>
      <c r="G71" s="202"/>
      <c r="H71" s="148" t="s">
        <v>122</v>
      </c>
      <c r="I71" s="148" t="s">
        <v>124</v>
      </c>
      <c r="J71" s="148" t="s">
        <v>41</v>
      </c>
      <c r="K71" s="148" t="s">
        <v>123</v>
      </c>
      <c r="L71" s="148">
        <v>15</v>
      </c>
      <c r="M71" s="202"/>
    </row>
    <row r="72" spans="1:13" ht="16.5">
      <c r="A72" s="290">
        <v>11</v>
      </c>
      <c r="B72" s="291" t="s">
        <v>125</v>
      </c>
      <c r="C72" s="288" t="s">
        <v>126</v>
      </c>
      <c r="D72" s="288" t="s">
        <v>127</v>
      </c>
      <c r="E72" s="292">
        <v>5200</v>
      </c>
      <c r="F72" s="293" t="s">
        <v>83</v>
      </c>
      <c r="G72" s="305" t="s">
        <v>84</v>
      </c>
      <c r="H72" s="288" t="s">
        <v>85</v>
      </c>
      <c r="I72" s="148" t="s">
        <v>128</v>
      </c>
      <c r="J72" s="148" t="s">
        <v>25</v>
      </c>
      <c r="K72" s="148" t="s">
        <v>129</v>
      </c>
      <c r="L72" s="148">
        <v>8</v>
      </c>
      <c r="M72" s="288">
        <v>259</v>
      </c>
    </row>
    <row r="73" spans="1:13" ht="16.5">
      <c r="A73" s="198"/>
      <c r="B73" s="201"/>
      <c r="C73" s="201"/>
      <c r="D73" s="201"/>
      <c r="E73" s="201"/>
      <c r="F73" s="198"/>
      <c r="G73" s="198"/>
      <c r="H73" s="201"/>
      <c r="I73" s="148" t="s">
        <v>130</v>
      </c>
      <c r="J73" s="148" t="s">
        <v>36</v>
      </c>
      <c r="K73" s="148" t="s">
        <v>111</v>
      </c>
      <c r="L73" s="148">
        <v>8</v>
      </c>
      <c r="M73" s="201"/>
    </row>
    <row r="74" spans="1:13" ht="16.5">
      <c r="A74" s="198"/>
      <c r="B74" s="201"/>
      <c r="C74" s="201"/>
      <c r="D74" s="201"/>
      <c r="E74" s="201"/>
      <c r="F74" s="198"/>
      <c r="G74" s="198"/>
      <c r="H74" s="202"/>
      <c r="I74" s="148" t="s">
        <v>98</v>
      </c>
      <c r="J74" s="148" t="s">
        <v>41</v>
      </c>
      <c r="K74" s="148" t="s">
        <v>111</v>
      </c>
      <c r="L74" s="148">
        <v>8</v>
      </c>
      <c r="M74" s="201"/>
    </row>
    <row r="75" spans="1:13" ht="16.5">
      <c r="A75" s="199"/>
      <c r="B75" s="202"/>
      <c r="C75" s="202"/>
      <c r="D75" s="202"/>
      <c r="E75" s="202"/>
      <c r="F75" s="199"/>
      <c r="G75" s="199"/>
      <c r="H75" s="148" t="s">
        <v>131</v>
      </c>
      <c r="I75" s="148" t="s">
        <v>132</v>
      </c>
      <c r="J75" s="148" t="s">
        <v>45</v>
      </c>
      <c r="K75" s="148" t="s">
        <v>111</v>
      </c>
      <c r="L75" s="148">
        <v>8</v>
      </c>
      <c r="M75" s="202"/>
    </row>
    <row r="76" spans="1:13" ht="33">
      <c r="A76" s="156">
        <v>12</v>
      </c>
      <c r="B76" s="157" t="s">
        <v>133</v>
      </c>
      <c r="C76" s="148" t="s">
        <v>126</v>
      </c>
      <c r="D76" s="148" t="s">
        <v>134</v>
      </c>
      <c r="E76" s="151">
        <v>5400</v>
      </c>
      <c r="F76" s="145">
        <v>8</v>
      </c>
      <c r="G76" s="148" t="s">
        <v>34</v>
      </c>
      <c r="H76" s="147" t="s">
        <v>105</v>
      </c>
      <c r="I76" s="148" t="s">
        <v>135</v>
      </c>
      <c r="J76" s="148" t="s">
        <v>25</v>
      </c>
      <c r="K76" s="148" t="s">
        <v>134</v>
      </c>
      <c r="L76" s="148">
        <v>10</v>
      </c>
      <c r="M76" s="148">
        <v>259</v>
      </c>
    </row>
    <row r="77" spans="1:13" ht="33">
      <c r="A77" s="156">
        <v>13</v>
      </c>
      <c r="B77" s="157" t="s">
        <v>136</v>
      </c>
      <c r="C77" s="148" t="s">
        <v>126</v>
      </c>
      <c r="D77" s="148" t="s">
        <v>137</v>
      </c>
      <c r="E77" s="151">
        <v>5400</v>
      </c>
      <c r="F77" s="152" t="s">
        <v>63</v>
      </c>
      <c r="G77" s="148" t="s">
        <v>34</v>
      </c>
      <c r="H77" s="147" t="s">
        <v>105</v>
      </c>
      <c r="I77" s="148" t="s">
        <v>138</v>
      </c>
      <c r="J77" s="148" t="s">
        <v>25</v>
      </c>
      <c r="K77" s="148" t="s">
        <v>137</v>
      </c>
      <c r="L77" s="148">
        <v>10</v>
      </c>
      <c r="M77" s="148">
        <v>259</v>
      </c>
    </row>
    <row r="78" spans="1:13" ht="16.5">
      <c r="A78" s="290">
        <v>14</v>
      </c>
      <c r="B78" s="291" t="s">
        <v>139</v>
      </c>
      <c r="C78" s="288" t="s">
        <v>140</v>
      </c>
      <c r="D78" s="288" t="s">
        <v>141</v>
      </c>
      <c r="E78" s="292">
        <v>4800</v>
      </c>
      <c r="F78" s="293" t="s">
        <v>63</v>
      </c>
      <c r="G78" s="288" t="s">
        <v>142</v>
      </c>
      <c r="H78" s="305" t="s">
        <v>71</v>
      </c>
      <c r="I78" s="148" t="s">
        <v>143</v>
      </c>
      <c r="J78" s="148" t="s">
        <v>25</v>
      </c>
      <c r="K78" s="288" t="s">
        <v>141</v>
      </c>
      <c r="L78" s="148">
        <v>8</v>
      </c>
      <c r="M78" s="288">
        <v>257</v>
      </c>
    </row>
    <row r="79" spans="1:13" ht="16.5">
      <c r="A79" s="198"/>
      <c r="B79" s="201"/>
      <c r="C79" s="201"/>
      <c r="D79" s="201"/>
      <c r="E79" s="201"/>
      <c r="F79" s="198"/>
      <c r="G79" s="201"/>
      <c r="H79" s="199"/>
      <c r="I79" s="158" t="s">
        <v>144</v>
      </c>
      <c r="J79" s="158" t="s">
        <v>41</v>
      </c>
      <c r="K79" s="201"/>
      <c r="L79" s="158">
        <v>8</v>
      </c>
      <c r="M79" s="201"/>
    </row>
    <row r="80" spans="1:13" ht="33">
      <c r="A80" s="199"/>
      <c r="B80" s="202"/>
      <c r="C80" s="202"/>
      <c r="D80" s="202"/>
      <c r="E80" s="202"/>
      <c r="F80" s="199"/>
      <c r="G80" s="202"/>
      <c r="H80" s="148" t="s">
        <v>145</v>
      </c>
      <c r="I80" s="148" t="s">
        <v>143</v>
      </c>
      <c r="J80" s="148" t="s">
        <v>36</v>
      </c>
      <c r="K80" s="202"/>
      <c r="L80" s="148">
        <v>8</v>
      </c>
      <c r="M80" s="202"/>
    </row>
    <row r="81" spans="1:13" ht="16.5">
      <c r="A81" s="290">
        <v>15</v>
      </c>
      <c r="B81" s="291" t="s">
        <v>146</v>
      </c>
      <c r="C81" s="288" t="s">
        <v>147</v>
      </c>
      <c r="D81" s="288" t="s">
        <v>454</v>
      </c>
      <c r="E81" s="292">
        <v>5000</v>
      </c>
      <c r="F81" s="293" t="s">
        <v>63</v>
      </c>
      <c r="G81" s="288" t="s">
        <v>34</v>
      </c>
      <c r="H81" s="148" t="s">
        <v>85</v>
      </c>
      <c r="I81" s="148" t="s">
        <v>40</v>
      </c>
      <c r="J81" s="288" t="s">
        <v>25</v>
      </c>
      <c r="K81" s="288" t="s">
        <v>454</v>
      </c>
      <c r="L81" s="288">
        <v>12</v>
      </c>
      <c r="M81" s="150">
        <v>152</v>
      </c>
    </row>
    <row r="82" spans="1:13" ht="16.5">
      <c r="A82" s="199"/>
      <c r="B82" s="202"/>
      <c r="C82" s="202"/>
      <c r="D82" s="202"/>
      <c r="E82" s="202"/>
      <c r="F82" s="199"/>
      <c r="G82" s="202"/>
      <c r="H82" s="147" t="s">
        <v>149</v>
      </c>
      <c r="I82" s="148" t="s">
        <v>101</v>
      </c>
      <c r="J82" s="202"/>
      <c r="K82" s="202"/>
      <c r="L82" s="202"/>
      <c r="M82" s="148">
        <v>250</v>
      </c>
    </row>
    <row r="83" spans="1:13" ht="16.5">
      <c r="A83" s="290">
        <v>16</v>
      </c>
      <c r="B83" s="291" t="s">
        <v>150</v>
      </c>
      <c r="C83" s="288" t="s">
        <v>151</v>
      </c>
      <c r="D83" s="288" t="s">
        <v>117</v>
      </c>
      <c r="E83" s="292">
        <v>4800</v>
      </c>
      <c r="F83" s="293" t="s">
        <v>63</v>
      </c>
      <c r="G83" s="288" t="s">
        <v>455</v>
      </c>
      <c r="H83" s="149" t="s">
        <v>28</v>
      </c>
      <c r="I83" s="148" t="s">
        <v>456</v>
      </c>
      <c r="J83" s="288" t="s">
        <v>25</v>
      </c>
      <c r="K83" s="288" t="s">
        <v>155</v>
      </c>
      <c r="L83" s="288">
        <v>10</v>
      </c>
      <c r="M83" s="288">
        <v>252</v>
      </c>
    </row>
    <row r="84" spans="1:13" ht="16.5">
      <c r="A84" s="198"/>
      <c r="B84" s="201"/>
      <c r="C84" s="201"/>
      <c r="D84" s="201"/>
      <c r="E84" s="201"/>
      <c r="F84" s="198"/>
      <c r="G84" s="202"/>
      <c r="H84" s="149" t="s">
        <v>31</v>
      </c>
      <c r="I84" s="148" t="s">
        <v>33</v>
      </c>
      <c r="J84" s="202"/>
      <c r="K84" s="202"/>
      <c r="L84" s="202"/>
      <c r="M84" s="202"/>
    </row>
    <row r="85" spans="1:13" ht="16.5">
      <c r="A85" s="198"/>
      <c r="B85" s="201"/>
      <c r="C85" s="201"/>
      <c r="D85" s="201"/>
      <c r="E85" s="201"/>
      <c r="F85" s="198"/>
      <c r="G85" s="288" t="s">
        <v>153</v>
      </c>
      <c r="H85" s="149" t="s">
        <v>28</v>
      </c>
      <c r="I85" s="148" t="s">
        <v>39</v>
      </c>
      <c r="J85" s="288" t="s">
        <v>36</v>
      </c>
      <c r="K85" s="288" t="s">
        <v>457</v>
      </c>
      <c r="L85" s="288">
        <v>10</v>
      </c>
      <c r="M85" s="288">
        <v>252</v>
      </c>
    </row>
    <row r="86" spans="1:13" ht="16.5">
      <c r="A86" s="199"/>
      <c r="B86" s="202"/>
      <c r="C86" s="202"/>
      <c r="D86" s="202"/>
      <c r="E86" s="202"/>
      <c r="F86" s="199"/>
      <c r="G86" s="202"/>
      <c r="H86" s="149" t="s">
        <v>31</v>
      </c>
      <c r="I86" s="148" t="s">
        <v>35</v>
      </c>
      <c r="J86" s="202"/>
      <c r="K86" s="202"/>
      <c r="L86" s="202"/>
      <c r="M86" s="202"/>
    </row>
    <row r="87" spans="1:13" ht="33" customHeight="1">
      <c r="A87" s="156">
        <v>17</v>
      </c>
      <c r="B87" s="157" t="s">
        <v>458</v>
      </c>
      <c r="C87" s="148" t="s">
        <v>345</v>
      </c>
      <c r="D87" s="148" t="s">
        <v>37</v>
      </c>
      <c r="E87" s="151">
        <v>2400</v>
      </c>
      <c r="F87" s="152" t="s">
        <v>83</v>
      </c>
      <c r="G87" s="148" t="s">
        <v>455</v>
      </c>
      <c r="H87" s="147" t="s">
        <v>28</v>
      </c>
      <c r="I87" s="148" t="s">
        <v>437</v>
      </c>
      <c r="J87" s="148" t="s">
        <v>25</v>
      </c>
      <c r="K87" s="148" t="s">
        <v>37</v>
      </c>
      <c r="L87" s="148">
        <v>7</v>
      </c>
      <c r="M87" s="148">
        <v>252</v>
      </c>
    </row>
    <row r="88" spans="1:13" ht="25.5" customHeight="1">
      <c r="A88" s="289" t="s">
        <v>157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7"/>
    </row>
    <row r="89" spans="1:13" ht="33">
      <c r="A89" s="156">
        <v>1</v>
      </c>
      <c r="B89" s="157" t="s">
        <v>158</v>
      </c>
      <c r="C89" s="147" t="s">
        <v>159</v>
      </c>
      <c r="D89" s="147" t="s">
        <v>160</v>
      </c>
      <c r="E89" s="154" t="s">
        <v>161</v>
      </c>
      <c r="F89" s="152">
        <v>8</v>
      </c>
      <c r="G89" s="148" t="s">
        <v>162</v>
      </c>
      <c r="H89" s="147" t="s">
        <v>71</v>
      </c>
      <c r="I89" s="148" t="s">
        <v>163</v>
      </c>
      <c r="J89" s="148" t="s">
        <v>164</v>
      </c>
      <c r="K89" s="148" t="s">
        <v>160</v>
      </c>
      <c r="L89" s="148">
        <v>24</v>
      </c>
      <c r="M89" s="148">
        <v>257</v>
      </c>
    </row>
    <row r="90" spans="1:13" ht="34.5" customHeight="1">
      <c r="A90" s="290">
        <v>2</v>
      </c>
      <c r="B90" s="291" t="s">
        <v>165</v>
      </c>
      <c r="C90" s="288" t="s">
        <v>166</v>
      </c>
      <c r="D90" s="288" t="s">
        <v>134</v>
      </c>
      <c r="E90" s="292" t="s">
        <v>161</v>
      </c>
      <c r="F90" s="307">
        <v>4</v>
      </c>
      <c r="G90" s="288" t="s">
        <v>167</v>
      </c>
      <c r="H90" s="296" t="s">
        <v>149</v>
      </c>
      <c r="I90" s="148" t="s">
        <v>168</v>
      </c>
      <c r="J90" s="148" t="s">
        <v>25</v>
      </c>
      <c r="K90" s="148" t="s">
        <v>169</v>
      </c>
      <c r="L90" s="148">
        <v>5</v>
      </c>
      <c r="M90" s="288">
        <v>252</v>
      </c>
    </row>
    <row r="91" spans="1:13" ht="24.75" customHeight="1">
      <c r="A91" s="199"/>
      <c r="B91" s="202"/>
      <c r="C91" s="202"/>
      <c r="D91" s="202"/>
      <c r="E91" s="202"/>
      <c r="F91" s="199"/>
      <c r="G91" s="202"/>
      <c r="H91" s="202"/>
      <c r="I91" s="148" t="s">
        <v>170</v>
      </c>
      <c r="J91" s="148" t="s">
        <v>36</v>
      </c>
      <c r="K91" s="148" t="s">
        <v>171</v>
      </c>
      <c r="L91" s="148">
        <v>5</v>
      </c>
      <c r="M91" s="202"/>
    </row>
    <row r="92" spans="1:13" ht="16.5">
      <c r="A92" s="290">
        <v>3</v>
      </c>
      <c r="B92" s="291" t="s">
        <v>172</v>
      </c>
      <c r="C92" s="288" t="s">
        <v>173</v>
      </c>
      <c r="D92" s="288" t="s">
        <v>92</v>
      </c>
      <c r="E92" s="292" t="s">
        <v>161</v>
      </c>
      <c r="F92" s="293" t="s">
        <v>63</v>
      </c>
      <c r="G92" s="288" t="s">
        <v>64</v>
      </c>
      <c r="H92" s="148" t="s">
        <v>23</v>
      </c>
      <c r="I92" s="148" t="s">
        <v>459</v>
      </c>
      <c r="J92" s="288" t="s">
        <v>25</v>
      </c>
      <c r="K92" s="288" t="s">
        <v>92</v>
      </c>
      <c r="L92" s="288">
        <v>9</v>
      </c>
      <c r="M92" s="288">
        <v>254</v>
      </c>
    </row>
    <row r="93" spans="1:13" ht="16.5">
      <c r="A93" s="199"/>
      <c r="B93" s="202"/>
      <c r="C93" s="202"/>
      <c r="D93" s="202"/>
      <c r="E93" s="202"/>
      <c r="F93" s="199"/>
      <c r="G93" s="202"/>
      <c r="H93" s="148" t="s">
        <v>28</v>
      </c>
      <c r="I93" s="148" t="s">
        <v>459</v>
      </c>
      <c r="J93" s="202"/>
      <c r="K93" s="202"/>
      <c r="L93" s="202"/>
      <c r="M93" s="202"/>
    </row>
    <row r="94" spans="1:13" ht="33">
      <c r="A94" s="156">
        <v>4</v>
      </c>
      <c r="B94" s="157" t="s">
        <v>175</v>
      </c>
      <c r="C94" s="148" t="s">
        <v>173</v>
      </c>
      <c r="D94" s="148" t="s">
        <v>176</v>
      </c>
      <c r="E94" s="151" t="s">
        <v>161</v>
      </c>
      <c r="F94" s="152" t="s">
        <v>83</v>
      </c>
      <c r="G94" s="148" t="s">
        <v>460</v>
      </c>
      <c r="H94" s="148" t="s">
        <v>28</v>
      </c>
      <c r="I94" s="148" t="s">
        <v>461</v>
      </c>
      <c r="J94" s="148" t="s">
        <v>25</v>
      </c>
      <c r="K94" s="148" t="s">
        <v>176</v>
      </c>
      <c r="L94" s="148">
        <v>11</v>
      </c>
      <c r="M94" s="148">
        <v>254</v>
      </c>
    </row>
    <row r="95" spans="1:13" ht="16.5">
      <c r="A95" s="306">
        <v>5</v>
      </c>
      <c r="B95" s="308" t="s">
        <v>178</v>
      </c>
      <c r="C95" s="309" t="s">
        <v>121</v>
      </c>
      <c r="D95" s="310" t="s">
        <v>248</v>
      </c>
      <c r="E95" s="311" t="s">
        <v>161</v>
      </c>
      <c r="F95" s="159" t="s">
        <v>83</v>
      </c>
      <c r="G95" s="160" t="s">
        <v>34</v>
      </c>
      <c r="H95" s="149" t="s">
        <v>23</v>
      </c>
      <c r="I95" s="160" t="s">
        <v>91</v>
      </c>
      <c r="J95" s="160" t="s">
        <v>25</v>
      </c>
      <c r="K95" s="160" t="s">
        <v>462</v>
      </c>
      <c r="L95" s="160">
        <v>8</v>
      </c>
      <c r="M95" s="150">
        <v>252</v>
      </c>
    </row>
    <row r="96" spans="1:13" ht="12.75">
      <c r="A96" s="198"/>
      <c r="B96" s="201"/>
      <c r="C96" s="201"/>
      <c r="D96" s="201"/>
      <c r="E96" s="201"/>
      <c r="F96" s="293" t="s">
        <v>83</v>
      </c>
      <c r="G96" s="288" t="s">
        <v>84</v>
      </c>
      <c r="H96" s="295" t="s">
        <v>23</v>
      </c>
      <c r="I96" s="288" t="s">
        <v>98</v>
      </c>
      <c r="J96" s="288" t="s">
        <v>36</v>
      </c>
      <c r="K96" s="288" t="s">
        <v>250</v>
      </c>
      <c r="L96" s="288">
        <v>8</v>
      </c>
      <c r="M96" s="288">
        <v>252</v>
      </c>
    </row>
    <row r="97" spans="1:13" ht="12.75">
      <c r="A97" s="199"/>
      <c r="B97" s="202"/>
      <c r="C97" s="202"/>
      <c r="D97" s="202"/>
      <c r="E97" s="202"/>
      <c r="F97" s="199"/>
      <c r="G97" s="202"/>
      <c r="H97" s="199"/>
      <c r="I97" s="202"/>
      <c r="J97" s="202"/>
      <c r="K97" s="202"/>
      <c r="L97" s="202"/>
      <c r="M97" s="202"/>
    </row>
    <row r="98" spans="1:13" ht="16.5">
      <c r="A98" s="290">
        <v>6</v>
      </c>
      <c r="B98" s="291" t="s">
        <v>184</v>
      </c>
      <c r="C98" s="288" t="s">
        <v>103</v>
      </c>
      <c r="D98" s="288" t="s">
        <v>180</v>
      </c>
      <c r="E98" s="292" t="s">
        <v>161</v>
      </c>
      <c r="F98" s="293" t="s">
        <v>63</v>
      </c>
      <c r="G98" s="148" t="s">
        <v>22</v>
      </c>
      <c r="H98" s="296" t="s">
        <v>105</v>
      </c>
      <c r="I98" s="148" t="s">
        <v>185</v>
      </c>
      <c r="J98" s="148" t="s">
        <v>25</v>
      </c>
      <c r="K98" s="148" t="s">
        <v>114</v>
      </c>
      <c r="L98" s="148">
        <v>8</v>
      </c>
      <c r="M98" s="288">
        <v>254</v>
      </c>
    </row>
    <row r="99" spans="1:13" ht="16.5">
      <c r="A99" s="198"/>
      <c r="B99" s="201"/>
      <c r="C99" s="201"/>
      <c r="D99" s="201"/>
      <c r="E99" s="201"/>
      <c r="F99" s="198"/>
      <c r="G99" s="148" t="s">
        <v>34</v>
      </c>
      <c r="H99" s="201"/>
      <c r="I99" s="148" t="s">
        <v>186</v>
      </c>
      <c r="J99" s="148" t="s">
        <v>36</v>
      </c>
      <c r="K99" s="148" t="s">
        <v>187</v>
      </c>
      <c r="L99" s="148">
        <v>6</v>
      </c>
      <c r="M99" s="201"/>
    </row>
    <row r="100" spans="1:13" ht="16.5">
      <c r="A100" s="198"/>
      <c r="B100" s="201"/>
      <c r="C100" s="201"/>
      <c r="D100" s="201"/>
      <c r="E100" s="201"/>
      <c r="F100" s="198"/>
      <c r="G100" s="148" t="s">
        <v>34</v>
      </c>
      <c r="H100" s="201"/>
      <c r="I100" s="148" t="s">
        <v>188</v>
      </c>
      <c r="J100" s="148" t="s">
        <v>41</v>
      </c>
      <c r="K100" s="148" t="s">
        <v>189</v>
      </c>
      <c r="L100" s="148">
        <v>8</v>
      </c>
      <c r="M100" s="201"/>
    </row>
    <row r="101" spans="1:13" ht="16.5">
      <c r="A101" s="199"/>
      <c r="B101" s="202"/>
      <c r="C101" s="202"/>
      <c r="D101" s="202"/>
      <c r="E101" s="202"/>
      <c r="F101" s="199"/>
      <c r="G101" s="148" t="s">
        <v>190</v>
      </c>
      <c r="H101" s="202"/>
      <c r="I101" s="148" t="s">
        <v>191</v>
      </c>
      <c r="J101" s="148" t="s">
        <v>45</v>
      </c>
      <c r="K101" s="148" t="s">
        <v>176</v>
      </c>
      <c r="L101" s="148">
        <v>6</v>
      </c>
      <c r="M101" s="202"/>
    </row>
    <row r="102" spans="1:13" ht="16.5">
      <c r="A102" s="290">
        <v>7</v>
      </c>
      <c r="B102" s="291" t="s">
        <v>192</v>
      </c>
      <c r="C102" s="288" t="s">
        <v>140</v>
      </c>
      <c r="D102" s="288" t="s">
        <v>193</v>
      </c>
      <c r="E102" s="292" t="s">
        <v>161</v>
      </c>
      <c r="F102" s="293" t="s">
        <v>63</v>
      </c>
      <c r="G102" s="288" t="s">
        <v>142</v>
      </c>
      <c r="H102" s="288" t="s">
        <v>145</v>
      </c>
      <c r="I102" s="148" t="s">
        <v>194</v>
      </c>
      <c r="J102" s="148" t="s">
        <v>25</v>
      </c>
      <c r="K102" s="148" t="s">
        <v>195</v>
      </c>
      <c r="L102" s="148">
        <v>5</v>
      </c>
      <c r="M102" s="288">
        <v>257</v>
      </c>
    </row>
    <row r="103" spans="1:13" ht="16.5">
      <c r="A103" s="198"/>
      <c r="B103" s="201"/>
      <c r="C103" s="201"/>
      <c r="D103" s="201"/>
      <c r="E103" s="201"/>
      <c r="F103" s="198"/>
      <c r="G103" s="201"/>
      <c r="H103" s="202"/>
      <c r="I103" s="148" t="s">
        <v>196</v>
      </c>
      <c r="J103" s="148" t="s">
        <v>36</v>
      </c>
      <c r="K103" s="148" t="s">
        <v>197</v>
      </c>
      <c r="L103" s="148">
        <v>5</v>
      </c>
      <c r="M103" s="202"/>
    </row>
    <row r="104" spans="1:13" ht="16.5">
      <c r="A104" s="198"/>
      <c r="B104" s="201"/>
      <c r="C104" s="201"/>
      <c r="D104" s="201"/>
      <c r="E104" s="201"/>
      <c r="F104" s="198"/>
      <c r="G104" s="201"/>
      <c r="H104" s="296" t="s">
        <v>71</v>
      </c>
      <c r="I104" s="148" t="s">
        <v>194</v>
      </c>
      <c r="J104" s="148" t="s">
        <v>41</v>
      </c>
      <c r="K104" s="148" t="s">
        <v>198</v>
      </c>
      <c r="L104" s="148">
        <v>5</v>
      </c>
      <c r="M104" s="288">
        <v>257</v>
      </c>
    </row>
    <row r="105" spans="1:13" ht="16.5">
      <c r="A105" s="199"/>
      <c r="B105" s="202"/>
      <c r="C105" s="202"/>
      <c r="D105" s="202"/>
      <c r="E105" s="202"/>
      <c r="F105" s="199"/>
      <c r="G105" s="202"/>
      <c r="H105" s="202"/>
      <c r="I105" s="148" t="s">
        <v>196</v>
      </c>
      <c r="J105" s="148" t="s">
        <v>45</v>
      </c>
      <c r="K105" s="148" t="s">
        <v>199</v>
      </c>
      <c r="L105" s="148">
        <v>5</v>
      </c>
      <c r="M105" s="202"/>
    </row>
    <row r="106" spans="1:13" ht="33">
      <c r="A106" s="156">
        <v>8</v>
      </c>
      <c r="B106" s="157" t="s">
        <v>200</v>
      </c>
      <c r="C106" s="148" t="s">
        <v>201</v>
      </c>
      <c r="D106" s="148" t="s">
        <v>202</v>
      </c>
      <c r="E106" s="151" t="s">
        <v>161</v>
      </c>
      <c r="F106" s="152" t="s">
        <v>83</v>
      </c>
      <c r="G106" s="148" t="s">
        <v>84</v>
      </c>
      <c r="H106" s="147" t="s">
        <v>23</v>
      </c>
      <c r="I106" s="148" t="s">
        <v>86</v>
      </c>
      <c r="J106" s="148" t="s">
        <v>164</v>
      </c>
      <c r="K106" s="148" t="s">
        <v>202</v>
      </c>
      <c r="L106" s="148">
        <v>8</v>
      </c>
      <c r="M106" s="148">
        <v>254</v>
      </c>
    </row>
    <row r="107" spans="1:13" ht="33">
      <c r="A107" s="156">
        <v>9</v>
      </c>
      <c r="B107" s="157" t="s">
        <v>203</v>
      </c>
      <c r="C107" s="148" t="s">
        <v>121</v>
      </c>
      <c r="D107" s="148" t="s">
        <v>67</v>
      </c>
      <c r="E107" s="151" t="s">
        <v>204</v>
      </c>
      <c r="F107" s="152" t="s">
        <v>83</v>
      </c>
      <c r="G107" s="148" t="s">
        <v>167</v>
      </c>
      <c r="H107" s="148" t="s">
        <v>122</v>
      </c>
      <c r="I107" s="148" t="s">
        <v>205</v>
      </c>
      <c r="J107" s="148" t="s">
        <v>164</v>
      </c>
      <c r="K107" s="148" t="s">
        <v>67</v>
      </c>
      <c r="L107" s="148">
        <v>8</v>
      </c>
      <c r="M107" s="148">
        <v>252</v>
      </c>
    </row>
    <row r="108" spans="1:13" ht="33">
      <c r="A108" s="156">
        <v>10</v>
      </c>
      <c r="B108" s="157" t="s">
        <v>208</v>
      </c>
      <c r="C108" s="148" t="s">
        <v>126</v>
      </c>
      <c r="D108" s="148" t="s">
        <v>209</v>
      </c>
      <c r="E108" s="151" t="s">
        <v>204</v>
      </c>
      <c r="F108" s="152" t="s">
        <v>63</v>
      </c>
      <c r="G108" s="148" t="s">
        <v>210</v>
      </c>
      <c r="H108" s="147" t="s">
        <v>105</v>
      </c>
      <c r="I108" s="148" t="s">
        <v>211</v>
      </c>
      <c r="J108" s="148" t="s">
        <v>164</v>
      </c>
      <c r="K108" s="147" t="s">
        <v>209</v>
      </c>
      <c r="L108" s="148">
        <v>6</v>
      </c>
      <c r="M108" s="148">
        <v>259</v>
      </c>
    </row>
    <row r="109" spans="1:13" ht="33">
      <c r="A109" s="156">
        <v>11</v>
      </c>
      <c r="B109" s="157" t="s">
        <v>212</v>
      </c>
      <c r="C109" s="148" t="s">
        <v>110</v>
      </c>
      <c r="D109" s="148" t="s">
        <v>213</v>
      </c>
      <c r="E109" s="151" t="s">
        <v>161</v>
      </c>
      <c r="F109" s="145">
        <v>8</v>
      </c>
      <c r="G109" s="148" t="s">
        <v>22</v>
      </c>
      <c r="H109" s="147" t="s">
        <v>71</v>
      </c>
      <c r="I109" s="148" t="s">
        <v>214</v>
      </c>
      <c r="J109" s="148" t="s">
        <v>25</v>
      </c>
      <c r="K109" s="148" t="s">
        <v>213</v>
      </c>
      <c r="L109" s="148">
        <v>8</v>
      </c>
      <c r="M109" s="148">
        <v>258</v>
      </c>
    </row>
    <row r="110" spans="1:13" ht="16.5">
      <c r="A110" s="290">
        <v>12</v>
      </c>
      <c r="B110" s="291" t="s">
        <v>215</v>
      </c>
      <c r="C110" s="288" t="s">
        <v>216</v>
      </c>
      <c r="D110" s="288" t="s">
        <v>463</v>
      </c>
      <c r="E110" s="292" t="s">
        <v>161</v>
      </c>
      <c r="F110" s="307">
        <v>8</v>
      </c>
      <c r="G110" s="288" t="s">
        <v>167</v>
      </c>
      <c r="H110" s="148" t="s">
        <v>85</v>
      </c>
      <c r="I110" s="148" t="s">
        <v>218</v>
      </c>
      <c r="J110" s="288" t="s">
        <v>25</v>
      </c>
      <c r="K110" s="288" t="s">
        <v>463</v>
      </c>
      <c r="L110" s="288">
        <v>15</v>
      </c>
      <c r="M110" s="148">
        <v>252</v>
      </c>
    </row>
    <row r="111" spans="1:13" ht="16.5">
      <c r="A111" s="199"/>
      <c r="B111" s="202"/>
      <c r="C111" s="202"/>
      <c r="D111" s="202"/>
      <c r="E111" s="202"/>
      <c r="F111" s="199"/>
      <c r="G111" s="202"/>
      <c r="H111" s="148" t="s">
        <v>122</v>
      </c>
      <c r="I111" s="148" t="s">
        <v>219</v>
      </c>
      <c r="J111" s="202"/>
      <c r="K111" s="202"/>
      <c r="L111" s="202"/>
      <c r="M111" s="148">
        <v>152</v>
      </c>
    </row>
    <row r="112" spans="1:13" ht="16.5">
      <c r="A112" s="306">
        <v>13</v>
      </c>
      <c r="B112" s="306" t="s">
        <v>220</v>
      </c>
      <c r="C112" s="305" t="s">
        <v>116</v>
      </c>
      <c r="D112" s="305" t="s">
        <v>213</v>
      </c>
      <c r="E112" s="301" t="s">
        <v>161</v>
      </c>
      <c r="F112" s="301">
        <v>8</v>
      </c>
      <c r="G112" s="305" t="s">
        <v>34</v>
      </c>
      <c r="H112" s="305" t="s">
        <v>53</v>
      </c>
      <c r="I112" s="150" t="s">
        <v>174</v>
      </c>
      <c r="J112" s="150" t="s">
        <v>25</v>
      </c>
      <c r="K112" s="150" t="s">
        <v>213</v>
      </c>
      <c r="L112" s="150">
        <v>10</v>
      </c>
      <c r="M112" s="305">
        <v>250</v>
      </c>
    </row>
    <row r="113" spans="1:13" ht="16.5">
      <c r="A113" s="199"/>
      <c r="B113" s="199"/>
      <c r="C113" s="199"/>
      <c r="D113" s="199"/>
      <c r="E113" s="199"/>
      <c r="F113" s="199"/>
      <c r="G113" s="199"/>
      <c r="H113" s="199"/>
      <c r="I113" s="150" t="s">
        <v>101</v>
      </c>
      <c r="J113" s="150" t="s">
        <v>36</v>
      </c>
      <c r="K113" s="150" t="s">
        <v>111</v>
      </c>
      <c r="L113" s="150">
        <v>10</v>
      </c>
      <c r="M113" s="199"/>
    </row>
  </sheetData>
  <mergeCells count="247">
    <mergeCell ref="E38:E41"/>
    <mergeCell ref="E48:E49"/>
    <mergeCell ref="F48:F49"/>
    <mergeCell ref="G48:G49"/>
    <mergeCell ref="H48:H49"/>
    <mergeCell ref="I48:I49"/>
    <mergeCell ref="J48:J49"/>
    <mergeCell ref="K48:K49"/>
    <mergeCell ref="E35:E37"/>
    <mergeCell ref="G35:G37"/>
    <mergeCell ref="H36:H37"/>
    <mergeCell ref="F38:F41"/>
    <mergeCell ref="E42:E44"/>
    <mergeCell ref="L48:L49"/>
    <mergeCell ref="M48:M49"/>
    <mergeCell ref="K55:K56"/>
    <mergeCell ref="L55:L56"/>
    <mergeCell ref="M57:M58"/>
    <mergeCell ref="M59:M60"/>
    <mergeCell ref="M61:M64"/>
    <mergeCell ref="M65:M68"/>
    <mergeCell ref="M69:M71"/>
    <mergeCell ref="M72:M75"/>
    <mergeCell ref="C52:C56"/>
    <mergeCell ref="D52:D56"/>
    <mergeCell ref="M52:M56"/>
    <mergeCell ref="E55:E56"/>
    <mergeCell ref="F55:F56"/>
    <mergeCell ref="G55:G56"/>
    <mergeCell ref="J55:J56"/>
    <mergeCell ref="A57:A58"/>
    <mergeCell ref="B57:B58"/>
    <mergeCell ref="C57:C58"/>
    <mergeCell ref="D57:D58"/>
    <mergeCell ref="F57:F58"/>
    <mergeCell ref="H57:H58"/>
    <mergeCell ref="A59:A60"/>
    <mergeCell ref="B59:B60"/>
    <mergeCell ref="C59:C60"/>
    <mergeCell ref="D59:D60"/>
    <mergeCell ref="F59:F60"/>
    <mergeCell ref="H59:H60"/>
    <mergeCell ref="B72:B75"/>
    <mergeCell ref="C72:C75"/>
    <mergeCell ref="H72:H74"/>
    <mergeCell ref="D72:D75"/>
    <mergeCell ref="H90:H91"/>
    <mergeCell ref="M90:M91"/>
    <mergeCell ref="A90:A91"/>
    <mergeCell ref="B90:B91"/>
    <mergeCell ref="C90:C91"/>
    <mergeCell ref="D90:D91"/>
    <mergeCell ref="E90:E91"/>
    <mergeCell ref="F90:F91"/>
    <mergeCell ref="G90:G91"/>
    <mergeCell ref="J92:J93"/>
    <mergeCell ref="K92:K93"/>
    <mergeCell ref="L92:L93"/>
    <mergeCell ref="M92:M93"/>
    <mergeCell ref="A92:A93"/>
    <mergeCell ref="B92:B93"/>
    <mergeCell ref="C92:C93"/>
    <mergeCell ref="D92:D93"/>
    <mergeCell ref="E92:E93"/>
    <mergeCell ref="F92:F93"/>
    <mergeCell ref="G92:G93"/>
    <mergeCell ref="H96:H97"/>
    <mergeCell ref="I96:I97"/>
    <mergeCell ref="J96:J97"/>
    <mergeCell ref="K96:K97"/>
    <mergeCell ref="L96:L97"/>
    <mergeCell ref="M96:M97"/>
    <mergeCell ref="A95:A97"/>
    <mergeCell ref="B95:B97"/>
    <mergeCell ref="C95:C97"/>
    <mergeCell ref="D95:D97"/>
    <mergeCell ref="E95:E97"/>
    <mergeCell ref="F96:F97"/>
    <mergeCell ref="G96:G97"/>
    <mergeCell ref="G102:G105"/>
    <mergeCell ref="H102:H103"/>
    <mergeCell ref="H104:H105"/>
    <mergeCell ref="A98:A101"/>
    <mergeCell ref="A102:A105"/>
    <mergeCell ref="B102:B105"/>
    <mergeCell ref="C102:C105"/>
    <mergeCell ref="D102:D105"/>
    <mergeCell ref="E102:E105"/>
    <mergeCell ref="F102:F105"/>
    <mergeCell ref="J110:J111"/>
    <mergeCell ref="K110:K111"/>
    <mergeCell ref="L110:L111"/>
    <mergeCell ref="A110:A111"/>
    <mergeCell ref="B110:B111"/>
    <mergeCell ref="C110:C111"/>
    <mergeCell ref="D110:D111"/>
    <mergeCell ref="E110:E111"/>
    <mergeCell ref="F110:F111"/>
    <mergeCell ref="G110:G111"/>
    <mergeCell ref="H112:H113"/>
    <mergeCell ref="M112:M113"/>
    <mergeCell ref="A112:A113"/>
    <mergeCell ref="B112:B113"/>
    <mergeCell ref="C112:C113"/>
    <mergeCell ref="D112:D113"/>
    <mergeCell ref="E112:E113"/>
    <mergeCell ref="F112:F113"/>
    <mergeCell ref="G112:G113"/>
    <mergeCell ref="E72:E75"/>
    <mergeCell ref="F72:F75"/>
    <mergeCell ref="G72:G75"/>
    <mergeCell ref="A69:A71"/>
    <mergeCell ref="B69:B71"/>
    <mergeCell ref="C69:C71"/>
    <mergeCell ref="E69:E71"/>
    <mergeCell ref="F69:F71"/>
    <mergeCell ref="G69:G71"/>
    <mergeCell ref="A72:A75"/>
    <mergeCell ref="H78:H79"/>
    <mergeCell ref="K78:K80"/>
    <mergeCell ref="M78:M80"/>
    <mergeCell ref="A78:A80"/>
    <mergeCell ref="B78:B80"/>
    <mergeCell ref="C78:C80"/>
    <mergeCell ref="D78:D80"/>
    <mergeCell ref="E78:E80"/>
    <mergeCell ref="F78:F80"/>
    <mergeCell ref="G78:G80"/>
    <mergeCell ref="A81:A82"/>
    <mergeCell ref="B81:B82"/>
    <mergeCell ref="C81:C82"/>
    <mergeCell ref="D81:D82"/>
    <mergeCell ref="E81:E82"/>
    <mergeCell ref="F81:F82"/>
    <mergeCell ref="G81:G82"/>
    <mergeCell ref="M102:M103"/>
    <mergeCell ref="M104:M105"/>
    <mergeCell ref="B98:B101"/>
    <mergeCell ref="C98:C101"/>
    <mergeCell ref="D98:D101"/>
    <mergeCell ref="E98:E101"/>
    <mergeCell ref="F98:F101"/>
    <mergeCell ref="H98:H101"/>
    <mergeCell ref="M98:M101"/>
    <mergeCell ref="J85:J86"/>
    <mergeCell ref="K85:K86"/>
    <mergeCell ref="L85:L86"/>
    <mergeCell ref="M85:M86"/>
    <mergeCell ref="J81:J82"/>
    <mergeCell ref="K81:K82"/>
    <mergeCell ref="L81:L82"/>
    <mergeCell ref="J83:J84"/>
    <mergeCell ref="D12:D32"/>
    <mergeCell ref="E12:E14"/>
    <mergeCell ref="E15:E20"/>
    <mergeCell ref="E21:E26"/>
    <mergeCell ref="F12:F14"/>
    <mergeCell ref="G12:G14"/>
    <mergeCell ref="J12:J14"/>
    <mergeCell ref="K12:K14"/>
    <mergeCell ref="H17:H18"/>
    <mergeCell ref="H19:H20"/>
    <mergeCell ref="F21:F26"/>
    <mergeCell ref="G21:G26"/>
    <mergeCell ref="H21:H22"/>
    <mergeCell ref="J21:J26"/>
    <mergeCell ref="K21:K26"/>
    <mergeCell ref="E27:E32"/>
    <mergeCell ref="G15:G20"/>
    <mergeCell ref="H15:H16"/>
    <mergeCell ref="J15:J20"/>
    <mergeCell ref="K15:K20"/>
    <mergeCell ref="L15:L20"/>
    <mergeCell ref="H23:H24"/>
    <mergeCell ref="H25:H26"/>
    <mergeCell ref="L21:L26"/>
    <mergeCell ref="J35:J37"/>
    <mergeCell ref="J27:J32"/>
    <mergeCell ref="K27:K32"/>
    <mergeCell ref="J33:J34"/>
    <mergeCell ref="K33:K34"/>
    <mergeCell ref="L33:L34"/>
    <mergeCell ref="K35:K37"/>
    <mergeCell ref="L35:L37"/>
    <mergeCell ref="I2:M2"/>
    <mergeCell ref="A7:M7"/>
    <mergeCell ref="A8:M8"/>
    <mergeCell ref="A11:M11"/>
    <mergeCell ref="A12:A32"/>
    <mergeCell ref="B12:B32"/>
    <mergeCell ref="C12:C32"/>
    <mergeCell ref="L27:L32"/>
    <mergeCell ref="E33:E34"/>
    <mergeCell ref="G27:G32"/>
    <mergeCell ref="H27:H28"/>
    <mergeCell ref="H29:H30"/>
    <mergeCell ref="H31:H32"/>
    <mergeCell ref="G33:G34"/>
    <mergeCell ref="F27:F32"/>
    <mergeCell ref="B33:B45"/>
    <mergeCell ref="C33:C45"/>
    <mergeCell ref="D33:D45"/>
    <mergeCell ref="F33:F34"/>
    <mergeCell ref="F35:F37"/>
    <mergeCell ref="F42:F44"/>
    <mergeCell ref="A33:A45"/>
    <mergeCell ref="L12:L14"/>
    <mergeCell ref="F15:F20"/>
    <mergeCell ref="L42:L44"/>
    <mergeCell ref="M42:M43"/>
    <mergeCell ref="G38:G41"/>
    <mergeCell ref="H40:H41"/>
    <mergeCell ref="G42:G44"/>
    <mergeCell ref="H42:H43"/>
    <mergeCell ref="I42:I43"/>
    <mergeCell ref="J42:J44"/>
    <mergeCell ref="K42:K44"/>
    <mergeCell ref="J38:J41"/>
    <mergeCell ref="K38:K41"/>
    <mergeCell ref="L38:L41"/>
    <mergeCell ref="A46:A49"/>
    <mergeCell ref="B46:B49"/>
    <mergeCell ref="C46:C49"/>
    <mergeCell ref="D46:D49"/>
    <mergeCell ref="A52:A56"/>
    <mergeCell ref="B52:B56"/>
    <mergeCell ref="H61:H64"/>
    <mergeCell ref="H65:H68"/>
    <mergeCell ref="A61:A68"/>
    <mergeCell ref="B61:B68"/>
    <mergeCell ref="C61:C68"/>
    <mergeCell ref="D61:D68"/>
    <mergeCell ref="E61:E68"/>
    <mergeCell ref="F61:F68"/>
    <mergeCell ref="G61:G68"/>
    <mergeCell ref="K83:K84"/>
    <mergeCell ref="L83:L84"/>
    <mergeCell ref="M83:M84"/>
    <mergeCell ref="G85:G86"/>
    <mergeCell ref="A88:M88"/>
    <mergeCell ref="A83:A86"/>
    <mergeCell ref="B83:B86"/>
    <mergeCell ref="C83:C86"/>
    <mergeCell ref="D83:D86"/>
    <mergeCell ref="E83:E86"/>
    <mergeCell ref="F83:F86"/>
    <mergeCell ref="G83:G84"/>
  </mergeCells>
  <pageMargins left="0.7" right="0.7" top="0.75" bottom="0.75" header="0.3" footer="0.3"/>
  <pageSetup paperSize="9" scale="56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Z905"/>
  <sheetViews>
    <sheetView topLeftCell="A25" zoomScale="50" zoomScaleNormal="50" workbookViewId="0">
      <selection activeCell="AK34" sqref="AK34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39" t="s">
        <v>251</v>
      </c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39" t="s">
        <v>1</v>
      </c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52" t="s">
        <v>2</v>
      </c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40" t="s">
        <v>732</v>
      </c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3" t="s">
        <v>464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0.25">
      <c r="A14" s="254" t="s">
        <v>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465</v>
      </c>
      <c r="C16" s="248" t="s">
        <v>255</v>
      </c>
      <c r="D16" s="248" t="s">
        <v>256</v>
      </c>
      <c r="E16" s="248" t="s">
        <v>257</v>
      </c>
      <c r="F16" s="251" t="s">
        <v>466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37.5">
      <c r="A17" s="199"/>
      <c r="B17" s="199"/>
      <c r="C17" s="199"/>
      <c r="D17" s="199"/>
      <c r="E17" s="199"/>
      <c r="F17" s="63" t="s">
        <v>259</v>
      </c>
      <c r="G17" s="63" t="s">
        <v>260</v>
      </c>
      <c r="H17" s="251" t="s">
        <v>467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31.5" customHeight="1">
      <c r="A18" s="247" t="s">
        <v>262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3.5" customHeight="1">
      <c r="A19" s="242" t="s">
        <v>19</v>
      </c>
      <c r="B19" s="243"/>
      <c r="C19" s="243"/>
      <c r="D19" s="243"/>
      <c r="E19" s="243"/>
      <c r="F19" s="243"/>
      <c r="G19" s="244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5"/>
      <c r="B20" s="246"/>
      <c r="C20" s="246"/>
      <c r="D20" s="246"/>
      <c r="E20" s="246"/>
      <c r="F20" s="246"/>
      <c r="G20" s="202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3</v>
      </c>
      <c r="E21" s="64" t="s">
        <v>22</v>
      </c>
      <c r="F21" s="161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>
        <v>5700</v>
      </c>
      <c r="Q21" s="69"/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6</v>
      </c>
      <c r="E22" s="71" t="s">
        <v>34</v>
      </c>
      <c r="F22" s="161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161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161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42" t="s">
        <v>48</v>
      </c>
      <c r="B25" s="243"/>
      <c r="C25" s="243"/>
      <c r="D25" s="243"/>
      <c r="E25" s="243"/>
      <c r="F25" s="243"/>
      <c r="G25" s="244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282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5"/>
      <c r="B26" s="246"/>
      <c r="C26" s="246"/>
      <c r="D26" s="246"/>
      <c r="E26" s="246"/>
      <c r="F26" s="246"/>
      <c r="G26" s="202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>
        <v>7600</v>
      </c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81">
        <f>S29/S26</f>
        <v>435</v>
      </c>
      <c r="G29" s="68">
        <f t="shared" ref="G29:G30" si="1">S29*10/100</f>
        <v>870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8700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42" t="s">
        <v>284</v>
      </c>
      <c r="B32" s="243"/>
      <c r="C32" s="243"/>
      <c r="D32" s="243"/>
      <c r="E32" s="243"/>
      <c r="F32" s="243"/>
      <c r="G32" s="244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45"/>
      <c r="B33" s="246"/>
      <c r="C33" s="246"/>
      <c r="D33" s="246"/>
      <c r="E33" s="246"/>
      <c r="F33" s="246"/>
      <c r="G33" s="202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81">
        <f>J34/J33</f>
        <v>625</v>
      </c>
      <c r="G34" s="68">
        <f t="shared" ref="G34:G36" si="2">J34*10/100</f>
        <v>500</v>
      </c>
      <c r="H34" s="70"/>
      <c r="I34" s="70"/>
      <c r="J34" s="68">
        <v>5000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81">
        <f>J36/J33</f>
        <v>625</v>
      </c>
      <c r="G36" s="68">
        <f t="shared" si="2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42" t="s">
        <v>75</v>
      </c>
      <c r="B37" s="243"/>
      <c r="C37" s="243"/>
      <c r="D37" s="243"/>
      <c r="E37" s="243"/>
      <c r="F37" s="243"/>
      <c r="G37" s="244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5"/>
      <c r="B38" s="246"/>
      <c r="C38" s="246"/>
      <c r="D38" s="246"/>
      <c r="E38" s="246"/>
      <c r="F38" s="246"/>
      <c r="G38" s="202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283</v>
      </c>
      <c r="C39" s="80" t="s">
        <v>281</v>
      </c>
      <c r="D39" s="162">
        <v>45659</v>
      </c>
      <c r="E39" s="79" t="s">
        <v>34</v>
      </c>
      <c r="F39" s="81" t="s">
        <v>468</v>
      </c>
      <c r="G39" s="81" t="s">
        <v>469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242" t="s">
        <v>80</v>
      </c>
      <c r="B40" s="243"/>
      <c r="C40" s="243"/>
      <c r="D40" s="243"/>
      <c r="E40" s="243"/>
      <c r="F40" s="243"/>
      <c r="G40" s="244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5"/>
      <c r="B41" s="246"/>
      <c r="C41" s="246"/>
      <c r="D41" s="246"/>
      <c r="E41" s="246"/>
      <c r="F41" s="246"/>
      <c r="G41" s="202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2</v>
      </c>
      <c r="E42" s="71" t="s">
        <v>34</v>
      </c>
      <c r="F42" s="68">
        <f>I42/I41</f>
        <v>675</v>
      </c>
      <c r="G42" s="68">
        <v>540</v>
      </c>
      <c r="H42" s="69"/>
      <c r="I42" s="72">
        <v>5400</v>
      </c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/>
      <c r="V42" s="68"/>
      <c r="W42" s="69"/>
      <c r="X42" s="69"/>
      <c r="Y42" s="69"/>
      <c r="Z42" s="69"/>
    </row>
    <row r="43" spans="1:26" ht="13.5" customHeight="1">
      <c r="A43" s="249" t="s">
        <v>146</v>
      </c>
      <c r="B43" s="243"/>
      <c r="C43" s="243"/>
      <c r="D43" s="243"/>
      <c r="E43" s="243"/>
      <c r="F43" s="243"/>
      <c r="G43" s="244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45"/>
      <c r="B44" s="246"/>
      <c r="C44" s="246"/>
      <c r="D44" s="246"/>
      <c r="E44" s="246"/>
      <c r="F44" s="246"/>
      <c r="G44" s="202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81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50" t="s">
        <v>291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7"/>
    </row>
    <row r="47" spans="1:26" ht="13.5" customHeight="1">
      <c r="A47" s="242" t="s">
        <v>292</v>
      </c>
      <c r="B47" s="243"/>
      <c r="C47" s="243"/>
      <c r="D47" s="243"/>
      <c r="E47" s="243"/>
      <c r="F47" s="243"/>
      <c r="G47" s="244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45"/>
      <c r="B48" s="246"/>
      <c r="C48" s="246"/>
      <c r="D48" s="246"/>
      <c r="E48" s="246"/>
      <c r="F48" s="246"/>
      <c r="G48" s="202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78">
        <v>1</v>
      </c>
      <c r="B49" s="79" t="s">
        <v>280</v>
      </c>
      <c r="C49" s="80" t="s">
        <v>294</v>
      </c>
      <c r="D49" s="162">
        <v>45659</v>
      </c>
      <c r="E49" s="79" t="s">
        <v>64</v>
      </c>
      <c r="F49" s="81" t="s">
        <v>470</v>
      </c>
      <c r="G49" s="81" t="s">
        <v>471</v>
      </c>
      <c r="H49" s="82"/>
      <c r="I49" s="81">
        <v>5200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1">
        <v>3000</v>
      </c>
      <c r="V49" s="82"/>
      <c r="W49" s="81">
        <v>3000</v>
      </c>
      <c r="X49" s="82"/>
      <c r="Y49" s="82"/>
      <c r="Z49" s="82"/>
    </row>
    <row r="50" spans="1:26" ht="13.5" customHeight="1">
      <c r="A50" s="78">
        <v>2</v>
      </c>
      <c r="B50" s="79" t="s">
        <v>280</v>
      </c>
      <c r="C50" s="80" t="s">
        <v>294</v>
      </c>
      <c r="D50" s="162">
        <v>45659</v>
      </c>
      <c r="E50" s="79" t="s">
        <v>445</v>
      </c>
      <c r="F50" s="81" t="s">
        <v>472</v>
      </c>
      <c r="G50" s="81" t="s">
        <v>473</v>
      </c>
      <c r="H50" s="82"/>
      <c r="I50" s="81">
        <v>6600</v>
      </c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1">
        <v>4200</v>
      </c>
      <c r="V50" s="82"/>
      <c r="W50" s="81">
        <v>4200</v>
      </c>
      <c r="X50" s="82"/>
      <c r="Y50" s="82"/>
      <c r="Z50" s="82"/>
    </row>
    <row r="51" spans="1:26" ht="13.5" customHeight="1">
      <c r="A51" s="78">
        <v>3</v>
      </c>
      <c r="B51" s="79" t="s">
        <v>280</v>
      </c>
      <c r="C51" s="80" t="s">
        <v>294</v>
      </c>
      <c r="D51" s="80">
        <v>1</v>
      </c>
      <c r="E51" s="79" t="s">
        <v>445</v>
      </c>
      <c r="F51" s="81">
        <v>1050</v>
      </c>
      <c r="G51" s="81">
        <f>W51*20/100</f>
        <v>840</v>
      </c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1"/>
      <c r="V51" s="82"/>
      <c r="W51" s="81">
        <v>4200</v>
      </c>
      <c r="X51" s="82"/>
      <c r="Y51" s="82"/>
      <c r="Z51" s="82"/>
    </row>
    <row r="52" spans="1:26" ht="13.5" customHeight="1">
      <c r="A52" s="78">
        <v>4</v>
      </c>
      <c r="B52" s="79" t="s">
        <v>280</v>
      </c>
      <c r="C52" s="80" t="s">
        <v>294</v>
      </c>
      <c r="D52" s="162">
        <v>45659</v>
      </c>
      <c r="E52" s="79" t="s">
        <v>64</v>
      </c>
      <c r="F52" s="81" t="s">
        <v>470</v>
      </c>
      <c r="G52" s="81" t="s">
        <v>471</v>
      </c>
      <c r="H52" s="82"/>
      <c r="I52" s="81"/>
      <c r="J52" s="81">
        <v>5200</v>
      </c>
      <c r="K52" s="81"/>
      <c r="L52" s="82"/>
      <c r="M52" s="82"/>
      <c r="N52" s="82"/>
      <c r="O52" s="82"/>
      <c r="P52" s="82"/>
      <c r="Q52" s="82"/>
      <c r="R52" s="82"/>
      <c r="S52" s="82"/>
      <c r="T52" s="81">
        <v>3000</v>
      </c>
      <c r="U52" s="81"/>
      <c r="V52" s="81">
        <v>3000</v>
      </c>
      <c r="W52" s="82"/>
      <c r="X52" s="82"/>
      <c r="Y52" s="81"/>
      <c r="Z52" s="82"/>
    </row>
    <row r="53" spans="1:26" ht="13.5" customHeight="1">
      <c r="A53" s="247" t="s">
        <v>295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7"/>
    </row>
    <row r="54" spans="1:26" ht="13.5" customHeight="1">
      <c r="A54" s="242" t="s">
        <v>120</v>
      </c>
      <c r="B54" s="243"/>
      <c r="C54" s="243"/>
      <c r="D54" s="243"/>
      <c r="E54" s="243"/>
      <c r="F54" s="243"/>
      <c r="G54" s="244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45"/>
      <c r="B55" s="246"/>
      <c r="C55" s="246"/>
      <c r="D55" s="246"/>
      <c r="E55" s="246"/>
      <c r="F55" s="246"/>
      <c r="G55" s="202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78">
        <v>1</v>
      </c>
      <c r="B56" s="79" t="s">
        <v>280</v>
      </c>
      <c r="C56" s="80" t="s">
        <v>297</v>
      </c>
      <c r="D56" s="79">
        <v>1</v>
      </c>
      <c r="E56" s="79" t="s">
        <v>34</v>
      </c>
      <c r="F56" s="81">
        <f>W56/W55</f>
        <v>825</v>
      </c>
      <c r="G56" s="81">
        <f t="shared" ref="G56:G58" si="3">W56*20/100</f>
        <v>660</v>
      </c>
      <c r="H56" s="82"/>
      <c r="I56" s="82"/>
      <c r="J56" s="82"/>
      <c r="K56" s="82"/>
      <c r="L56" s="163"/>
      <c r="M56" s="82"/>
      <c r="N56" s="163"/>
      <c r="O56" s="82"/>
      <c r="P56" s="82"/>
      <c r="Q56" s="163"/>
      <c r="R56" s="82"/>
      <c r="S56" s="163"/>
      <c r="T56" s="82"/>
      <c r="U56" s="82"/>
      <c r="V56" s="82"/>
      <c r="W56" s="81">
        <v>3300</v>
      </c>
      <c r="X56" s="163"/>
      <c r="Y56" s="82"/>
      <c r="Z56" s="163"/>
    </row>
    <row r="57" spans="1:26" ht="13.5" customHeight="1">
      <c r="A57" s="78">
        <v>2</v>
      </c>
      <c r="B57" s="79" t="s">
        <v>280</v>
      </c>
      <c r="C57" s="80" t="s">
        <v>297</v>
      </c>
      <c r="D57" s="79">
        <v>1</v>
      </c>
      <c r="E57" s="79" t="s">
        <v>34</v>
      </c>
      <c r="F57" s="81">
        <f>W57/W55</f>
        <v>825</v>
      </c>
      <c r="G57" s="81">
        <f t="shared" si="3"/>
        <v>660</v>
      </c>
      <c r="H57" s="82"/>
      <c r="I57" s="82"/>
      <c r="J57" s="82"/>
      <c r="K57" s="82"/>
      <c r="L57" s="163"/>
      <c r="M57" s="82"/>
      <c r="N57" s="163"/>
      <c r="O57" s="82"/>
      <c r="P57" s="82"/>
      <c r="Q57" s="163"/>
      <c r="R57" s="82"/>
      <c r="S57" s="163"/>
      <c r="T57" s="82"/>
      <c r="U57" s="82"/>
      <c r="V57" s="82"/>
      <c r="W57" s="81">
        <v>3300</v>
      </c>
      <c r="X57" s="163"/>
      <c r="Y57" s="82"/>
      <c r="Z57" s="163"/>
    </row>
    <row r="58" spans="1:26" ht="13.5" customHeight="1">
      <c r="A58" s="78">
        <v>3</v>
      </c>
      <c r="B58" s="79" t="s">
        <v>283</v>
      </c>
      <c r="C58" s="80" t="s">
        <v>297</v>
      </c>
      <c r="D58" s="79">
        <v>1</v>
      </c>
      <c r="E58" s="79" t="s">
        <v>34</v>
      </c>
      <c r="F58" s="81">
        <f>W58/W55</f>
        <v>825</v>
      </c>
      <c r="G58" s="81">
        <f t="shared" si="3"/>
        <v>660</v>
      </c>
      <c r="H58" s="82"/>
      <c r="I58" s="82"/>
      <c r="J58" s="82"/>
      <c r="K58" s="82"/>
      <c r="L58" s="163"/>
      <c r="M58" s="163"/>
      <c r="N58" s="163"/>
      <c r="O58" s="82"/>
      <c r="P58" s="82"/>
      <c r="Q58" s="163"/>
      <c r="R58" s="82"/>
      <c r="S58" s="163"/>
      <c r="T58" s="82"/>
      <c r="U58" s="82"/>
      <c r="V58" s="82"/>
      <c r="W58" s="81">
        <v>3300</v>
      </c>
      <c r="X58" s="163"/>
      <c r="Y58" s="82"/>
      <c r="Z58" s="163"/>
    </row>
    <row r="59" spans="1:26" ht="13.5" customHeight="1">
      <c r="A59" s="242" t="s">
        <v>150</v>
      </c>
      <c r="B59" s="243"/>
      <c r="C59" s="243"/>
      <c r="D59" s="243"/>
      <c r="E59" s="243"/>
      <c r="F59" s="243"/>
      <c r="G59" s="244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45"/>
      <c r="B60" s="246"/>
      <c r="C60" s="246"/>
      <c r="D60" s="246"/>
      <c r="E60" s="246"/>
      <c r="F60" s="246"/>
      <c r="G60" s="202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2</v>
      </c>
      <c r="E61" s="64" t="s">
        <v>22</v>
      </c>
      <c r="F61" s="81">
        <f>K61/K60</f>
        <v>600</v>
      </c>
      <c r="G61" s="68">
        <f t="shared" ref="G61:G62" si="4">K61*10/100</f>
        <v>480</v>
      </c>
      <c r="H61" s="69"/>
      <c r="I61" s="69"/>
      <c r="J61" s="69"/>
      <c r="K61" s="68">
        <v>4800</v>
      </c>
      <c r="L61" s="70"/>
      <c r="M61" s="69"/>
      <c r="N61" s="70"/>
      <c r="O61" s="68"/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2</v>
      </c>
      <c r="E62" s="64" t="s">
        <v>34</v>
      </c>
      <c r="F62" s="81">
        <f>K62/K60</f>
        <v>600</v>
      </c>
      <c r="G62" s="68">
        <f t="shared" si="4"/>
        <v>480</v>
      </c>
      <c r="H62" s="69"/>
      <c r="I62" s="69"/>
      <c r="J62" s="69"/>
      <c r="K62" s="68">
        <v>4800</v>
      </c>
      <c r="L62" s="70"/>
      <c r="M62" s="69"/>
      <c r="N62" s="70"/>
      <c r="O62" s="68"/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42" t="s">
        <v>458</v>
      </c>
      <c r="B63" s="243"/>
      <c r="C63" s="243"/>
      <c r="D63" s="243"/>
      <c r="E63" s="243"/>
      <c r="F63" s="243"/>
      <c r="G63" s="244"/>
      <c r="H63" s="64" t="s">
        <v>263</v>
      </c>
      <c r="I63" s="64" t="s">
        <v>264</v>
      </c>
      <c r="J63" s="64" t="s">
        <v>265</v>
      </c>
      <c r="K63" s="64" t="s">
        <v>266</v>
      </c>
      <c r="L63" s="64" t="s">
        <v>267</v>
      </c>
      <c r="M63" s="64" t="s">
        <v>268</v>
      </c>
      <c r="N63" s="64" t="s">
        <v>269</v>
      </c>
      <c r="O63" s="64" t="s">
        <v>298</v>
      </c>
      <c r="P63" s="64" t="s">
        <v>271</v>
      </c>
      <c r="Q63" s="64" t="s">
        <v>272</v>
      </c>
      <c r="R63" s="64" t="s">
        <v>265</v>
      </c>
      <c r="S63" s="64" t="s">
        <v>272</v>
      </c>
      <c r="T63" s="64" t="s">
        <v>273</v>
      </c>
      <c r="U63" s="64" t="s">
        <v>274</v>
      </c>
      <c r="V63" s="64" t="s">
        <v>275</v>
      </c>
      <c r="W63" s="64" t="s">
        <v>276</v>
      </c>
      <c r="X63" s="64" t="s">
        <v>277</v>
      </c>
      <c r="Y63" s="64" t="s">
        <v>278</v>
      </c>
      <c r="Z63" s="64" t="s">
        <v>279</v>
      </c>
    </row>
    <row r="64" spans="1:26" ht="13.5" customHeight="1">
      <c r="A64" s="245"/>
      <c r="B64" s="246"/>
      <c r="C64" s="246"/>
      <c r="D64" s="246"/>
      <c r="E64" s="246"/>
      <c r="F64" s="246"/>
      <c r="G64" s="202"/>
      <c r="H64" s="64">
        <v>8</v>
      </c>
      <c r="I64" s="64">
        <v>8</v>
      </c>
      <c r="J64" s="64">
        <v>8</v>
      </c>
      <c r="K64" s="64">
        <v>8</v>
      </c>
      <c r="L64" s="64">
        <v>8</v>
      </c>
      <c r="M64" s="64">
        <v>8</v>
      </c>
      <c r="N64" s="64">
        <v>8</v>
      </c>
      <c r="O64" s="64">
        <v>8</v>
      </c>
      <c r="P64" s="64">
        <v>12</v>
      </c>
      <c r="Q64" s="64">
        <v>12</v>
      </c>
      <c r="R64" s="64">
        <v>16</v>
      </c>
      <c r="S64" s="64">
        <v>24</v>
      </c>
      <c r="T64" s="64">
        <v>4</v>
      </c>
      <c r="U64" s="64">
        <v>4</v>
      </c>
      <c r="V64" s="64">
        <v>4</v>
      </c>
      <c r="W64" s="64">
        <v>4</v>
      </c>
      <c r="X64" s="64">
        <v>4</v>
      </c>
      <c r="Y64" s="64">
        <v>4</v>
      </c>
      <c r="Z64" s="64">
        <v>4</v>
      </c>
    </row>
    <row r="65" spans="1:26" ht="13.5" customHeight="1">
      <c r="A65" s="78">
        <v>1</v>
      </c>
      <c r="B65" s="79" t="s">
        <v>280</v>
      </c>
      <c r="C65" s="80" t="s">
        <v>297</v>
      </c>
      <c r="D65" s="79">
        <v>1</v>
      </c>
      <c r="E65" s="79" t="s">
        <v>22</v>
      </c>
      <c r="F65" s="81">
        <f>V65/V64</f>
        <v>600</v>
      </c>
      <c r="G65" s="81">
        <v>480</v>
      </c>
      <c r="H65" s="82"/>
      <c r="I65" s="82"/>
      <c r="J65" s="82"/>
      <c r="K65" s="81"/>
      <c r="L65" s="163"/>
      <c r="M65" s="82"/>
      <c r="N65" s="163"/>
      <c r="O65" s="81"/>
      <c r="P65" s="82"/>
      <c r="Q65" s="163"/>
      <c r="R65" s="82"/>
      <c r="S65" s="163"/>
      <c r="T65" s="82"/>
      <c r="U65" s="82"/>
      <c r="V65" s="81">
        <v>2400</v>
      </c>
      <c r="W65" s="81"/>
      <c r="X65" s="163"/>
      <c r="Y65" s="82"/>
      <c r="Z65" s="163"/>
    </row>
    <row r="66" spans="1:26" ht="13.5" customHeight="1">
      <c r="A66" s="247" t="s">
        <v>299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7"/>
    </row>
    <row r="67" spans="1:26" ht="13.5" customHeight="1">
      <c r="A67" s="242" t="s">
        <v>125</v>
      </c>
      <c r="B67" s="243"/>
      <c r="C67" s="243"/>
      <c r="D67" s="243"/>
      <c r="E67" s="243"/>
      <c r="F67" s="243"/>
      <c r="G67" s="244"/>
      <c r="H67" s="64" t="s">
        <v>263</v>
      </c>
      <c r="I67" s="64" t="s">
        <v>264</v>
      </c>
      <c r="J67" s="64" t="s">
        <v>265</v>
      </c>
      <c r="K67" s="64" t="s">
        <v>266</v>
      </c>
      <c r="L67" s="64" t="s">
        <v>267</v>
      </c>
      <c r="M67" s="64" t="s">
        <v>268</v>
      </c>
      <c r="N67" s="64" t="s">
        <v>269</v>
      </c>
      <c r="O67" s="64" t="s">
        <v>270</v>
      </c>
      <c r="P67" s="64" t="s">
        <v>271</v>
      </c>
      <c r="Q67" s="64" t="s">
        <v>272</v>
      </c>
      <c r="R67" s="64" t="s">
        <v>265</v>
      </c>
      <c r="S67" s="64" t="s">
        <v>272</v>
      </c>
      <c r="T67" s="64" t="s">
        <v>273</v>
      </c>
      <c r="U67" s="64" t="s">
        <v>274</v>
      </c>
      <c r="V67" s="64" t="s">
        <v>275</v>
      </c>
      <c r="W67" s="64" t="s">
        <v>276</v>
      </c>
      <c r="X67" s="64" t="s">
        <v>277</v>
      </c>
      <c r="Y67" s="64" t="s">
        <v>278</v>
      </c>
      <c r="Z67" s="64" t="s">
        <v>279</v>
      </c>
    </row>
    <row r="68" spans="1:26" ht="13.5" customHeight="1">
      <c r="A68" s="245"/>
      <c r="B68" s="246"/>
      <c r="C68" s="246"/>
      <c r="D68" s="246"/>
      <c r="E68" s="246"/>
      <c r="F68" s="246"/>
      <c r="G68" s="202"/>
      <c r="H68" s="64">
        <v>8</v>
      </c>
      <c r="I68" s="64">
        <v>8</v>
      </c>
      <c r="J68" s="64">
        <v>8</v>
      </c>
      <c r="K68" s="64">
        <v>8</v>
      </c>
      <c r="L68" s="64">
        <v>8</v>
      </c>
      <c r="M68" s="64">
        <v>8</v>
      </c>
      <c r="N68" s="64">
        <v>8</v>
      </c>
      <c r="O68" s="64">
        <v>8</v>
      </c>
      <c r="P68" s="64">
        <v>12</v>
      </c>
      <c r="Q68" s="64">
        <v>12</v>
      </c>
      <c r="R68" s="64">
        <v>16</v>
      </c>
      <c r="S68" s="64">
        <v>24</v>
      </c>
      <c r="T68" s="64">
        <v>4</v>
      </c>
      <c r="U68" s="64">
        <v>4</v>
      </c>
      <c r="V68" s="64">
        <v>4</v>
      </c>
      <c r="W68" s="64">
        <v>4</v>
      </c>
      <c r="X68" s="64">
        <v>4</v>
      </c>
      <c r="Y68" s="64">
        <v>4</v>
      </c>
      <c r="Z68" s="64">
        <v>4</v>
      </c>
    </row>
    <row r="69" spans="1:26" ht="13.5" customHeight="1">
      <c r="A69" s="78">
        <v>1</v>
      </c>
      <c r="B69" s="79" t="s">
        <v>280</v>
      </c>
      <c r="C69" s="80" t="s">
        <v>300</v>
      </c>
      <c r="D69" s="80">
        <v>1</v>
      </c>
      <c r="E69" s="79" t="s">
        <v>84</v>
      </c>
      <c r="F69" s="81">
        <f>U69/U68</f>
        <v>1300</v>
      </c>
      <c r="G69" s="81">
        <f t="shared" ref="G69:G71" si="5">U69*20/100</f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>
        <v>5200</v>
      </c>
      <c r="V69" s="82"/>
      <c r="W69" s="82"/>
      <c r="X69" s="82"/>
      <c r="Y69" s="82"/>
      <c r="Z69" s="82"/>
    </row>
    <row r="70" spans="1:26" ht="13.5" customHeight="1">
      <c r="A70" s="78">
        <v>2</v>
      </c>
      <c r="B70" s="79" t="s">
        <v>280</v>
      </c>
      <c r="C70" s="80" t="s">
        <v>300</v>
      </c>
      <c r="D70" s="80">
        <v>1</v>
      </c>
      <c r="E70" s="79" t="s">
        <v>84</v>
      </c>
      <c r="F70" s="81">
        <f>U70/U68</f>
        <v>1300</v>
      </c>
      <c r="G70" s="81">
        <f t="shared" si="5"/>
        <v>1040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1">
        <v>5200</v>
      </c>
      <c r="V70" s="82"/>
      <c r="W70" s="163"/>
      <c r="X70" s="82"/>
      <c r="Y70" s="82"/>
      <c r="Z70" s="82"/>
    </row>
    <row r="71" spans="1:26" ht="13.5" customHeight="1">
      <c r="A71" s="78">
        <v>3</v>
      </c>
      <c r="B71" s="79" t="s">
        <v>280</v>
      </c>
      <c r="C71" s="80" t="s">
        <v>300</v>
      </c>
      <c r="D71" s="80">
        <v>1</v>
      </c>
      <c r="E71" s="79" t="s">
        <v>84</v>
      </c>
      <c r="F71" s="81">
        <f>U71/U68</f>
        <v>1300</v>
      </c>
      <c r="G71" s="81">
        <f t="shared" si="5"/>
        <v>1040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1">
        <v>5200</v>
      </c>
      <c r="V71" s="82"/>
      <c r="W71" s="82"/>
      <c r="X71" s="82"/>
      <c r="Y71" s="82"/>
      <c r="Z71" s="82"/>
    </row>
    <row r="72" spans="1:26" ht="13.5" customHeight="1">
      <c r="A72" s="78">
        <v>4</v>
      </c>
      <c r="B72" s="79" t="s">
        <v>280</v>
      </c>
      <c r="C72" s="80" t="s">
        <v>300</v>
      </c>
      <c r="D72" s="80">
        <v>1</v>
      </c>
      <c r="E72" s="79" t="s">
        <v>84</v>
      </c>
      <c r="F72" s="81">
        <f>Z72/Z68</f>
        <v>1300</v>
      </c>
      <c r="G72" s="81">
        <f>Z72*20/100</f>
        <v>1040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1"/>
      <c r="V72" s="82"/>
      <c r="W72" s="163"/>
      <c r="X72" s="82"/>
      <c r="Y72" s="82"/>
      <c r="Z72" s="81">
        <v>5200</v>
      </c>
    </row>
    <row r="73" spans="1:26" ht="13.5" customHeight="1">
      <c r="A73" s="314" t="s">
        <v>301</v>
      </c>
      <c r="B73" s="243"/>
      <c r="C73" s="243"/>
      <c r="D73" s="243"/>
      <c r="E73" s="243"/>
      <c r="F73" s="243"/>
      <c r="G73" s="244"/>
      <c r="H73" s="79" t="s">
        <v>263</v>
      </c>
      <c r="I73" s="79" t="s">
        <v>264</v>
      </c>
      <c r="J73" s="79" t="s">
        <v>265</v>
      </c>
      <c r="K73" s="79" t="s">
        <v>266</v>
      </c>
      <c r="L73" s="79" t="s">
        <v>267</v>
      </c>
      <c r="M73" s="79" t="s">
        <v>268</v>
      </c>
      <c r="N73" s="79" t="s">
        <v>269</v>
      </c>
      <c r="O73" s="79" t="s">
        <v>270</v>
      </c>
      <c r="P73" s="79" t="s">
        <v>271</v>
      </c>
      <c r="Q73" s="79" t="s">
        <v>272</v>
      </c>
      <c r="R73" s="79" t="s">
        <v>265</v>
      </c>
      <c r="S73" s="79" t="s">
        <v>272</v>
      </c>
      <c r="T73" s="79" t="s">
        <v>273</v>
      </c>
      <c r="U73" s="79" t="s">
        <v>274</v>
      </c>
      <c r="V73" s="79" t="s">
        <v>275</v>
      </c>
      <c r="W73" s="79" t="s">
        <v>276</v>
      </c>
      <c r="X73" s="79" t="s">
        <v>277</v>
      </c>
      <c r="Y73" s="79" t="s">
        <v>278</v>
      </c>
      <c r="Z73" s="79" t="s">
        <v>279</v>
      </c>
    </row>
    <row r="74" spans="1:26" ht="13.5" customHeight="1">
      <c r="A74" s="245"/>
      <c r="B74" s="246"/>
      <c r="C74" s="246"/>
      <c r="D74" s="246"/>
      <c r="E74" s="246"/>
      <c r="F74" s="246"/>
      <c r="G74" s="202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280</v>
      </c>
      <c r="C75" s="66" t="s">
        <v>302</v>
      </c>
      <c r="D75" s="66">
        <v>2</v>
      </c>
      <c r="E75" s="64" t="s">
        <v>34</v>
      </c>
      <c r="F75" s="81">
        <f>N75/N74</f>
        <v>675</v>
      </c>
      <c r="G75" s="68">
        <f>N75*10/100</f>
        <v>540</v>
      </c>
      <c r="H75" s="69"/>
      <c r="I75" s="69"/>
      <c r="J75" s="69"/>
      <c r="K75" s="69"/>
      <c r="L75" s="69"/>
      <c r="M75" s="69"/>
      <c r="N75" s="68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42" t="s">
        <v>136</v>
      </c>
      <c r="B76" s="243"/>
      <c r="C76" s="243"/>
      <c r="D76" s="243"/>
      <c r="E76" s="243"/>
      <c r="F76" s="243"/>
      <c r="G76" s="244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45"/>
      <c r="B77" s="246"/>
      <c r="C77" s="246"/>
      <c r="D77" s="246"/>
      <c r="E77" s="246"/>
      <c r="F77" s="246"/>
      <c r="G77" s="202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302</v>
      </c>
      <c r="D78" s="66">
        <v>2</v>
      </c>
      <c r="E78" s="64" t="s">
        <v>34</v>
      </c>
      <c r="F78" s="81">
        <f>N78/N77</f>
        <v>675</v>
      </c>
      <c r="G78" s="68">
        <f>N78*10/100</f>
        <v>540</v>
      </c>
      <c r="H78" s="69"/>
      <c r="I78" s="69"/>
      <c r="J78" s="69"/>
      <c r="K78" s="69"/>
      <c r="L78" s="69"/>
      <c r="M78" s="69"/>
      <c r="N78" s="72">
        <v>5400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42" t="s">
        <v>102</v>
      </c>
      <c r="B79" s="243"/>
      <c r="C79" s="243"/>
      <c r="D79" s="243"/>
      <c r="E79" s="243"/>
      <c r="F79" s="243"/>
      <c r="G79" s="244"/>
      <c r="H79" s="64" t="s">
        <v>263</v>
      </c>
      <c r="I79" s="64" t="s">
        <v>264</v>
      </c>
      <c r="J79" s="64" t="s">
        <v>265</v>
      </c>
      <c r="K79" s="64" t="s">
        <v>266</v>
      </c>
      <c r="L79" s="64" t="s">
        <v>267</v>
      </c>
      <c r="M79" s="64" t="s">
        <v>268</v>
      </c>
      <c r="N79" s="64" t="s">
        <v>269</v>
      </c>
      <c r="O79" s="64" t="s">
        <v>270</v>
      </c>
      <c r="P79" s="64" t="s">
        <v>271</v>
      </c>
      <c r="Q79" s="64" t="s">
        <v>272</v>
      </c>
      <c r="R79" s="64" t="s">
        <v>265</v>
      </c>
      <c r="S79" s="64" t="s">
        <v>272</v>
      </c>
      <c r="T79" s="64" t="s">
        <v>273</v>
      </c>
      <c r="U79" s="64" t="s">
        <v>274</v>
      </c>
      <c r="V79" s="64" t="s">
        <v>275</v>
      </c>
      <c r="W79" s="64" t="s">
        <v>276</v>
      </c>
      <c r="X79" s="64" t="s">
        <v>277</v>
      </c>
      <c r="Y79" s="64" t="s">
        <v>278</v>
      </c>
      <c r="Z79" s="64" t="s">
        <v>279</v>
      </c>
    </row>
    <row r="80" spans="1:26" ht="13.5" customHeight="1">
      <c r="A80" s="245"/>
      <c r="B80" s="246"/>
      <c r="C80" s="246"/>
      <c r="D80" s="246"/>
      <c r="E80" s="246"/>
      <c r="F80" s="246"/>
      <c r="G80" s="202"/>
      <c r="H80" s="64">
        <v>8</v>
      </c>
      <c r="I80" s="64">
        <v>8</v>
      </c>
      <c r="J80" s="64">
        <v>8</v>
      </c>
      <c r="K80" s="64">
        <v>8</v>
      </c>
      <c r="L80" s="64">
        <v>8</v>
      </c>
      <c r="M80" s="64">
        <v>8</v>
      </c>
      <c r="N80" s="64">
        <v>8</v>
      </c>
      <c r="O80" s="64">
        <v>8</v>
      </c>
      <c r="P80" s="64">
        <v>12</v>
      </c>
      <c r="Q80" s="64">
        <v>12</v>
      </c>
      <c r="R80" s="64">
        <v>16</v>
      </c>
      <c r="S80" s="64">
        <v>24</v>
      </c>
      <c r="T80" s="64">
        <v>4</v>
      </c>
      <c r="U80" s="64">
        <v>4</v>
      </c>
      <c r="V80" s="64">
        <v>4</v>
      </c>
      <c r="W80" s="64">
        <v>4</v>
      </c>
      <c r="X80" s="64">
        <v>4</v>
      </c>
      <c r="Y80" s="64">
        <v>4</v>
      </c>
      <c r="Z80" s="64">
        <v>4</v>
      </c>
    </row>
    <row r="81" spans="1:26" ht="13.5" customHeight="1">
      <c r="A81" s="65">
        <v>1</v>
      </c>
      <c r="B81" s="64" t="s">
        <v>280</v>
      </c>
      <c r="C81" s="66" t="s">
        <v>303</v>
      </c>
      <c r="D81" s="66">
        <v>4</v>
      </c>
      <c r="E81" s="64" t="s">
        <v>22</v>
      </c>
      <c r="F81" s="81">
        <f>N81/N80</f>
        <v>550</v>
      </c>
      <c r="G81" s="68">
        <f t="shared" ref="G81:G82" si="6">N81*10/100</f>
        <v>440</v>
      </c>
      <c r="H81" s="69"/>
      <c r="I81" s="69"/>
      <c r="J81" s="69"/>
      <c r="K81" s="69"/>
      <c r="L81" s="69"/>
      <c r="M81" s="69"/>
      <c r="N81" s="68">
        <v>4400</v>
      </c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13.5" customHeight="1">
      <c r="A82" s="65">
        <v>2</v>
      </c>
      <c r="B82" s="64" t="s">
        <v>280</v>
      </c>
      <c r="C82" s="66" t="s">
        <v>303</v>
      </c>
      <c r="D82" s="66">
        <v>4</v>
      </c>
      <c r="E82" s="64" t="s">
        <v>34</v>
      </c>
      <c r="F82" s="81">
        <f>N82/N80</f>
        <v>575</v>
      </c>
      <c r="G82" s="68">
        <f t="shared" si="6"/>
        <v>460</v>
      </c>
      <c r="H82" s="69"/>
      <c r="I82" s="69"/>
      <c r="J82" s="69"/>
      <c r="K82" s="69"/>
      <c r="L82" s="69"/>
      <c r="M82" s="69"/>
      <c r="N82" s="68">
        <v>4600</v>
      </c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3.5" customHeight="1">
      <c r="A83" s="247" t="s">
        <v>304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7"/>
    </row>
    <row r="84" spans="1:26" ht="13.5" customHeight="1">
      <c r="A84" s="242" t="s">
        <v>115</v>
      </c>
      <c r="B84" s="243"/>
      <c r="C84" s="243"/>
      <c r="D84" s="243"/>
      <c r="E84" s="243"/>
      <c r="F84" s="243"/>
      <c r="G84" s="244"/>
      <c r="H84" s="64" t="s">
        <v>263</v>
      </c>
      <c r="I84" s="64" t="s">
        <v>264</v>
      </c>
      <c r="J84" s="64" t="s">
        <v>265</v>
      </c>
      <c r="K84" s="64" t="s">
        <v>266</v>
      </c>
      <c r="L84" s="64" t="s">
        <v>267</v>
      </c>
      <c r="M84" s="64" t="s">
        <v>268</v>
      </c>
      <c r="N84" s="64" t="s">
        <v>269</v>
      </c>
      <c r="O84" s="64" t="s">
        <v>270</v>
      </c>
      <c r="P84" s="64" t="s">
        <v>271</v>
      </c>
      <c r="Q84" s="64" t="s">
        <v>272</v>
      </c>
      <c r="R84" s="64" t="s">
        <v>265</v>
      </c>
      <c r="S84" s="64" t="s">
        <v>272</v>
      </c>
      <c r="T84" s="64" t="s">
        <v>273</v>
      </c>
      <c r="U84" s="64" t="s">
        <v>274</v>
      </c>
      <c r="V84" s="64" t="s">
        <v>275</v>
      </c>
      <c r="W84" s="64" t="s">
        <v>276</v>
      </c>
      <c r="X84" s="64" t="s">
        <v>277</v>
      </c>
      <c r="Y84" s="64" t="s">
        <v>278</v>
      </c>
      <c r="Z84" s="64" t="s">
        <v>279</v>
      </c>
    </row>
    <row r="85" spans="1:26" ht="13.5" customHeight="1">
      <c r="A85" s="245"/>
      <c r="B85" s="246"/>
      <c r="C85" s="246"/>
      <c r="D85" s="246"/>
      <c r="E85" s="246"/>
      <c r="F85" s="246"/>
      <c r="G85" s="202"/>
      <c r="H85" s="64">
        <v>8</v>
      </c>
      <c r="I85" s="64">
        <v>8</v>
      </c>
      <c r="J85" s="64">
        <v>8</v>
      </c>
      <c r="K85" s="64">
        <v>8</v>
      </c>
      <c r="L85" s="64">
        <v>8</v>
      </c>
      <c r="M85" s="64">
        <v>8</v>
      </c>
      <c r="N85" s="64">
        <v>8</v>
      </c>
      <c r="O85" s="64">
        <v>8</v>
      </c>
      <c r="P85" s="64">
        <v>12</v>
      </c>
      <c r="Q85" s="64">
        <v>12</v>
      </c>
      <c r="R85" s="64">
        <v>16</v>
      </c>
      <c r="S85" s="64">
        <v>24</v>
      </c>
      <c r="T85" s="64">
        <v>4</v>
      </c>
      <c r="U85" s="64">
        <v>4</v>
      </c>
      <c r="V85" s="64">
        <v>4</v>
      </c>
      <c r="W85" s="64">
        <v>4</v>
      </c>
      <c r="X85" s="64">
        <v>4</v>
      </c>
      <c r="Y85" s="64">
        <v>4</v>
      </c>
      <c r="Z85" s="64">
        <v>4</v>
      </c>
    </row>
    <row r="86" spans="1:26" ht="13.5" customHeight="1">
      <c r="A86" s="65">
        <v>1</v>
      </c>
      <c r="B86" s="64" t="s">
        <v>280</v>
      </c>
      <c r="C86" s="64" t="s">
        <v>305</v>
      </c>
      <c r="D86" s="64">
        <v>2</v>
      </c>
      <c r="E86" s="64" t="s">
        <v>34</v>
      </c>
      <c r="F86" s="81">
        <f>I86/I85</f>
        <v>675</v>
      </c>
      <c r="G86" s="68">
        <f t="shared" ref="G86:G89" si="7">I86*10/100</f>
        <v>540</v>
      </c>
      <c r="H86" s="70"/>
      <c r="I86" s="68">
        <v>5400</v>
      </c>
      <c r="J86" s="69"/>
      <c r="K86" s="70"/>
      <c r="L86" s="70"/>
      <c r="M86" s="70"/>
      <c r="N86" s="70"/>
      <c r="O86" s="70"/>
      <c r="P86" s="70"/>
      <c r="Q86" s="70"/>
      <c r="R86" s="70"/>
      <c r="S86" s="69"/>
      <c r="T86" s="70"/>
      <c r="U86" s="70"/>
      <c r="V86" s="70"/>
      <c r="W86" s="70"/>
      <c r="X86" s="70"/>
      <c r="Y86" s="70"/>
      <c r="Z86" s="70"/>
    </row>
    <row r="87" spans="1:26" ht="13.5" customHeight="1">
      <c r="A87" s="65">
        <v>2</v>
      </c>
      <c r="B87" s="64" t="s">
        <v>280</v>
      </c>
      <c r="C87" s="64" t="s">
        <v>305</v>
      </c>
      <c r="D87" s="64">
        <v>2</v>
      </c>
      <c r="E87" s="64" t="s">
        <v>34</v>
      </c>
      <c r="F87" s="81">
        <f>I87/I85</f>
        <v>675</v>
      </c>
      <c r="G87" s="68">
        <f t="shared" si="7"/>
        <v>540</v>
      </c>
      <c r="H87" s="70"/>
      <c r="I87" s="68">
        <v>5400</v>
      </c>
      <c r="J87" s="69"/>
      <c r="K87" s="70"/>
      <c r="L87" s="70"/>
      <c r="M87" s="70"/>
      <c r="N87" s="70"/>
      <c r="O87" s="70"/>
      <c r="P87" s="70"/>
      <c r="Q87" s="70"/>
      <c r="R87" s="70"/>
      <c r="S87" s="69"/>
      <c r="T87" s="70"/>
      <c r="U87" s="70"/>
      <c r="V87" s="70"/>
      <c r="W87" s="70"/>
      <c r="X87" s="70"/>
      <c r="Y87" s="70"/>
      <c r="Z87" s="70"/>
    </row>
    <row r="88" spans="1:26" ht="13.5" customHeight="1">
      <c r="A88" s="65">
        <v>3</v>
      </c>
      <c r="B88" s="64" t="s">
        <v>280</v>
      </c>
      <c r="C88" s="64" t="s">
        <v>305</v>
      </c>
      <c r="D88" s="64">
        <v>2</v>
      </c>
      <c r="E88" s="64" t="s">
        <v>34</v>
      </c>
      <c r="F88" s="81">
        <f>I88/I85</f>
        <v>675</v>
      </c>
      <c r="G88" s="68">
        <f t="shared" si="7"/>
        <v>540</v>
      </c>
      <c r="H88" s="70"/>
      <c r="I88" s="68">
        <v>5400</v>
      </c>
      <c r="J88" s="69"/>
      <c r="K88" s="70"/>
      <c r="L88" s="70"/>
      <c r="M88" s="70"/>
      <c r="N88" s="70"/>
      <c r="O88" s="70"/>
      <c r="P88" s="70"/>
      <c r="Q88" s="70"/>
      <c r="R88" s="70"/>
      <c r="S88" s="69"/>
      <c r="T88" s="70"/>
      <c r="U88" s="70"/>
      <c r="V88" s="70"/>
      <c r="W88" s="70"/>
      <c r="X88" s="70"/>
      <c r="Y88" s="70"/>
      <c r="Z88" s="70"/>
    </row>
    <row r="89" spans="1:26" ht="13.5" customHeight="1">
      <c r="A89" s="65">
        <v>4</v>
      </c>
      <c r="B89" s="64" t="s">
        <v>280</v>
      </c>
      <c r="C89" s="64" t="s">
        <v>305</v>
      </c>
      <c r="D89" s="64">
        <v>2</v>
      </c>
      <c r="E89" s="64" t="s">
        <v>34</v>
      </c>
      <c r="F89" s="81">
        <f>I89/I85</f>
        <v>675</v>
      </c>
      <c r="G89" s="68">
        <f t="shared" si="7"/>
        <v>540</v>
      </c>
      <c r="H89" s="70"/>
      <c r="I89" s="68">
        <v>5400</v>
      </c>
      <c r="J89" s="69"/>
      <c r="K89" s="70"/>
      <c r="L89" s="70"/>
      <c r="M89" s="70"/>
      <c r="N89" s="70"/>
      <c r="O89" s="70"/>
      <c r="P89" s="70"/>
      <c r="Q89" s="70"/>
      <c r="R89" s="70"/>
      <c r="S89" s="69"/>
      <c r="T89" s="70"/>
      <c r="U89" s="70"/>
      <c r="V89" s="70"/>
      <c r="W89" s="70"/>
      <c r="X89" s="70"/>
      <c r="Y89" s="70"/>
      <c r="Z89" s="70"/>
    </row>
    <row r="90" spans="1:26" ht="13.5" customHeight="1">
      <c r="A90" s="247" t="s">
        <v>306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7"/>
    </row>
    <row r="91" spans="1:26" ht="13.5" customHeight="1">
      <c r="A91" s="242" t="s">
        <v>109</v>
      </c>
      <c r="B91" s="243"/>
      <c r="C91" s="243"/>
      <c r="D91" s="243"/>
      <c r="E91" s="243"/>
      <c r="F91" s="243"/>
      <c r="G91" s="244"/>
      <c r="H91" s="64" t="s">
        <v>265</v>
      </c>
      <c r="I91" s="64" t="s">
        <v>264</v>
      </c>
      <c r="J91" s="64" t="s">
        <v>265</v>
      </c>
      <c r="K91" s="64" t="s">
        <v>266</v>
      </c>
      <c r="L91" s="64" t="s">
        <v>267</v>
      </c>
      <c r="M91" s="64" t="s">
        <v>268</v>
      </c>
      <c r="N91" s="64" t="s">
        <v>269</v>
      </c>
      <c r="O91" s="64" t="s">
        <v>270</v>
      </c>
      <c r="P91" s="64" t="s">
        <v>271</v>
      </c>
      <c r="Q91" s="64" t="s">
        <v>272</v>
      </c>
      <c r="R91" s="64" t="s">
        <v>265</v>
      </c>
      <c r="S91" s="64" t="s">
        <v>272</v>
      </c>
      <c r="T91" s="64" t="s">
        <v>273</v>
      </c>
      <c r="U91" s="64" t="s">
        <v>274</v>
      </c>
      <c r="V91" s="64" t="s">
        <v>275</v>
      </c>
      <c r="W91" s="64" t="s">
        <v>276</v>
      </c>
      <c r="X91" s="64" t="s">
        <v>277</v>
      </c>
      <c r="Y91" s="64" t="s">
        <v>278</v>
      </c>
      <c r="Z91" s="64" t="s">
        <v>279</v>
      </c>
    </row>
    <row r="92" spans="1:26" ht="13.5" customHeight="1">
      <c r="A92" s="245"/>
      <c r="B92" s="246"/>
      <c r="C92" s="246"/>
      <c r="D92" s="246"/>
      <c r="E92" s="246"/>
      <c r="F92" s="246"/>
      <c r="G92" s="202"/>
      <c r="H92" s="64">
        <v>8</v>
      </c>
      <c r="I92" s="64">
        <v>8</v>
      </c>
      <c r="J92" s="64">
        <v>8</v>
      </c>
      <c r="K92" s="64">
        <v>8</v>
      </c>
      <c r="L92" s="64">
        <v>8</v>
      </c>
      <c r="M92" s="64">
        <v>8</v>
      </c>
      <c r="N92" s="64">
        <v>8</v>
      </c>
      <c r="O92" s="64">
        <v>8</v>
      </c>
      <c r="P92" s="64">
        <v>12</v>
      </c>
      <c r="Q92" s="64">
        <v>12</v>
      </c>
      <c r="R92" s="64">
        <v>16</v>
      </c>
      <c r="S92" s="64">
        <v>24</v>
      </c>
      <c r="T92" s="64">
        <v>4</v>
      </c>
      <c r="U92" s="64">
        <v>4</v>
      </c>
      <c r="V92" s="64">
        <v>4</v>
      </c>
      <c r="W92" s="64">
        <v>4</v>
      </c>
      <c r="X92" s="64">
        <v>4</v>
      </c>
      <c r="Y92" s="64">
        <v>4</v>
      </c>
      <c r="Z92" s="64">
        <v>4</v>
      </c>
    </row>
    <row r="93" spans="1:26" ht="13.5" customHeight="1">
      <c r="A93" s="65">
        <v>1</v>
      </c>
      <c r="B93" s="64" t="s">
        <v>290</v>
      </c>
      <c r="C93" s="64" t="s">
        <v>307</v>
      </c>
      <c r="D93" s="64">
        <v>2</v>
      </c>
      <c r="E93" s="64" t="s">
        <v>34</v>
      </c>
      <c r="F93" s="81">
        <f>H93/H92</f>
        <v>700</v>
      </c>
      <c r="G93" s="68">
        <f t="shared" ref="G93:G94" si="8">H93*10/100</f>
        <v>560</v>
      </c>
      <c r="H93" s="68">
        <v>5600</v>
      </c>
      <c r="I93" s="70"/>
      <c r="J93" s="69"/>
      <c r="K93" s="70"/>
      <c r="L93" s="70"/>
      <c r="M93" s="69"/>
      <c r="N93" s="70"/>
      <c r="O93" s="69"/>
      <c r="P93" s="69"/>
      <c r="Q93" s="70"/>
      <c r="R93" s="70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65">
        <v>2</v>
      </c>
      <c r="B94" s="64" t="s">
        <v>290</v>
      </c>
      <c r="C94" s="64" t="s">
        <v>307</v>
      </c>
      <c r="D94" s="64">
        <v>2</v>
      </c>
      <c r="E94" s="64" t="s">
        <v>112</v>
      </c>
      <c r="F94" s="81">
        <f>H94/H92</f>
        <v>850</v>
      </c>
      <c r="G94" s="68">
        <f t="shared" si="8"/>
        <v>680</v>
      </c>
      <c r="H94" s="68">
        <v>6800</v>
      </c>
      <c r="I94" s="70"/>
      <c r="J94" s="70"/>
      <c r="K94" s="70"/>
      <c r="L94" s="70"/>
      <c r="M94" s="69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69"/>
      <c r="Y94" s="70"/>
      <c r="Z94" s="70"/>
    </row>
    <row r="95" spans="1:26" ht="13.5" customHeight="1">
      <c r="A95" s="242" t="s">
        <v>308</v>
      </c>
      <c r="B95" s="243"/>
      <c r="C95" s="243"/>
      <c r="D95" s="243"/>
      <c r="E95" s="243"/>
      <c r="F95" s="243"/>
      <c r="G95" s="244"/>
      <c r="H95" s="64" t="s">
        <v>265</v>
      </c>
      <c r="I95" s="64" t="s">
        <v>264</v>
      </c>
      <c r="J95" s="64" t="s">
        <v>265</v>
      </c>
      <c r="K95" s="64" t="s">
        <v>266</v>
      </c>
      <c r="L95" s="64" t="s">
        <v>267</v>
      </c>
      <c r="M95" s="64" t="s">
        <v>268</v>
      </c>
      <c r="N95" s="64" t="s">
        <v>269</v>
      </c>
      <c r="O95" s="64" t="s">
        <v>270</v>
      </c>
      <c r="P95" s="64" t="s">
        <v>271</v>
      </c>
      <c r="Q95" s="64" t="s">
        <v>272</v>
      </c>
      <c r="R95" s="64" t="s">
        <v>265</v>
      </c>
      <c r="S95" s="64" t="s">
        <v>272</v>
      </c>
      <c r="T95" s="64" t="s">
        <v>273</v>
      </c>
      <c r="U95" s="64" t="s">
        <v>274</v>
      </c>
      <c r="V95" s="64" t="s">
        <v>275</v>
      </c>
      <c r="W95" s="64" t="s">
        <v>276</v>
      </c>
      <c r="X95" s="64" t="s">
        <v>277</v>
      </c>
      <c r="Y95" s="64" t="s">
        <v>278</v>
      </c>
      <c r="Z95" s="64" t="s">
        <v>279</v>
      </c>
    </row>
    <row r="96" spans="1:26" ht="13.5" customHeight="1">
      <c r="A96" s="245"/>
      <c r="B96" s="246"/>
      <c r="C96" s="246"/>
      <c r="D96" s="246"/>
      <c r="E96" s="246"/>
      <c r="F96" s="246"/>
      <c r="G96" s="202"/>
      <c r="H96" s="64">
        <v>8</v>
      </c>
      <c r="I96" s="64">
        <v>8</v>
      </c>
      <c r="J96" s="64">
        <v>8</v>
      </c>
      <c r="K96" s="64">
        <v>8</v>
      </c>
      <c r="L96" s="64">
        <v>8</v>
      </c>
      <c r="M96" s="64">
        <v>8</v>
      </c>
      <c r="N96" s="64">
        <v>8</v>
      </c>
      <c r="O96" s="64">
        <v>8</v>
      </c>
      <c r="P96" s="64">
        <v>12</v>
      </c>
      <c r="Q96" s="64">
        <v>12</v>
      </c>
      <c r="R96" s="64">
        <v>16</v>
      </c>
      <c r="S96" s="64">
        <v>24</v>
      </c>
      <c r="T96" s="64">
        <v>4</v>
      </c>
      <c r="U96" s="64">
        <v>4</v>
      </c>
      <c r="V96" s="64">
        <v>4</v>
      </c>
      <c r="W96" s="64">
        <v>4</v>
      </c>
      <c r="X96" s="64">
        <v>4</v>
      </c>
      <c r="Y96" s="64">
        <v>4</v>
      </c>
      <c r="Z96" s="64">
        <v>4</v>
      </c>
    </row>
    <row r="97" spans="1:26" ht="13.5" customHeight="1">
      <c r="A97" s="65">
        <v>1</v>
      </c>
      <c r="B97" s="64" t="s">
        <v>290</v>
      </c>
      <c r="C97" s="64" t="s">
        <v>307</v>
      </c>
      <c r="D97" s="64">
        <v>2</v>
      </c>
      <c r="E97" s="64" t="s">
        <v>142</v>
      </c>
      <c r="F97" s="81">
        <f>H97/H96</f>
        <v>600</v>
      </c>
      <c r="G97" s="68">
        <f t="shared" ref="G97:G99" si="9">H97*10/100</f>
        <v>480</v>
      </c>
      <c r="H97" s="68">
        <v>4800</v>
      </c>
      <c r="I97" s="69"/>
      <c r="J97" s="69"/>
      <c r="K97" s="70"/>
      <c r="L97" s="70"/>
      <c r="M97" s="69"/>
      <c r="N97" s="70"/>
      <c r="O97" s="69"/>
      <c r="P97" s="69"/>
      <c r="Q97" s="70"/>
      <c r="R97" s="69"/>
      <c r="S97" s="70"/>
      <c r="T97" s="70"/>
      <c r="U97" s="70"/>
      <c r="V97" s="70"/>
      <c r="W97" s="70"/>
      <c r="X97" s="69"/>
      <c r="Y97" s="70"/>
      <c r="Z97" s="70"/>
    </row>
    <row r="98" spans="1:26" ht="13.5" customHeight="1">
      <c r="A98" s="65">
        <v>2</v>
      </c>
      <c r="B98" s="64" t="s">
        <v>290</v>
      </c>
      <c r="C98" s="64" t="s">
        <v>307</v>
      </c>
      <c r="D98" s="64">
        <v>2</v>
      </c>
      <c r="E98" s="64" t="s">
        <v>142</v>
      </c>
      <c r="F98" s="81">
        <f>H98/H96</f>
        <v>600</v>
      </c>
      <c r="G98" s="68">
        <f t="shared" si="9"/>
        <v>480</v>
      </c>
      <c r="H98" s="68">
        <v>4800</v>
      </c>
      <c r="I98" s="69"/>
      <c r="J98" s="69"/>
      <c r="K98" s="70"/>
      <c r="L98" s="70"/>
      <c r="M98" s="69"/>
      <c r="N98" s="70"/>
      <c r="O98" s="69"/>
      <c r="P98" s="69"/>
      <c r="Q98" s="70"/>
      <c r="R98" s="69"/>
      <c r="S98" s="70"/>
      <c r="T98" s="70"/>
      <c r="U98" s="70"/>
      <c r="V98" s="70"/>
      <c r="W98" s="70"/>
      <c r="X98" s="69"/>
      <c r="Y98" s="70"/>
      <c r="Z98" s="70"/>
    </row>
    <row r="99" spans="1:26" ht="13.5" customHeight="1">
      <c r="A99" s="65">
        <v>3</v>
      </c>
      <c r="B99" s="64" t="s">
        <v>290</v>
      </c>
      <c r="C99" s="64" t="s">
        <v>307</v>
      </c>
      <c r="D99" s="64">
        <v>2</v>
      </c>
      <c r="E99" s="64" t="s">
        <v>142</v>
      </c>
      <c r="F99" s="81">
        <f>H99/H96</f>
        <v>600</v>
      </c>
      <c r="G99" s="68">
        <f t="shared" si="9"/>
        <v>480</v>
      </c>
      <c r="H99" s="68">
        <v>4800</v>
      </c>
      <c r="I99" s="69"/>
      <c r="J99" s="69"/>
      <c r="K99" s="70"/>
      <c r="L99" s="70"/>
      <c r="M99" s="69"/>
      <c r="N99" s="70"/>
      <c r="O99" s="69"/>
      <c r="P99" s="69"/>
      <c r="Q99" s="70"/>
      <c r="R99" s="69"/>
      <c r="S99" s="70"/>
      <c r="T99" s="70"/>
      <c r="U99" s="70"/>
      <c r="V99" s="164"/>
      <c r="W99" s="164"/>
      <c r="X99" s="165"/>
      <c r="Y99" s="164"/>
      <c r="Z99" s="164"/>
    </row>
    <row r="100" spans="1:26" ht="13.5" customHeight="1">
      <c r="A100" s="166"/>
      <c r="B100" s="166"/>
      <c r="C100" s="166"/>
      <c r="D100" s="166"/>
      <c r="E100" s="166"/>
      <c r="F100" s="167"/>
      <c r="G100" s="167"/>
      <c r="H100" s="167"/>
      <c r="I100" s="168"/>
      <c r="J100" s="168"/>
      <c r="K100" s="169"/>
      <c r="L100" s="169"/>
      <c r="M100" s="168"/>
      <c r="N100" s="169"/>
      <c r="O100" s="168"/>
      <c r="P100" s="168"/>
      <c r="Q100" s="169"/>
      <c r="R100" s="168"/>
      <c r="S100" s="169"/>
      <c r="T100" s="169"/>
      <c r="U100" s="169"/>
      <c r="V100" s="169"/>
      <c r="W100" s="169"/>
      <c r="X100" s="168"/>
      <c r="Y100" s="169"/>
      <c r="Z100" s="169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 ht="13.5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 ht="13.5" customHeight="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3.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3.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3.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</sheetData>
  <mergeCells count="36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79:G80"/>
    <mergeCell ref="A84:G85"/>
    <mergeCell ref="A18:Z18"/>
    <mergeCell ref="A43:G44"/>
    <mergeCell ref="A46:Z46"/>
    <mergeCell ref="A53:Z53"/>
    <mergeCell ref="A66:Z66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91:G92"/>
    <mergeCell ref="A95:G96"/>
    <mergeCell ref="A47:G48"/>
    <mergeCell ref="A54:G55"/>
    <mergeCell ref="A59:G60"/>
    <mergeCell ref="A63:G64"/>
    <mergeCell ref="A67:G68"/>
    <mergeCell ref="A73:G74"/>
    <mergeCell ref="A76:G77"/>
    <mergeCell ref="A83:Z83"/>
    <mergeCell ref="A90:Z90"/>
  </mergeCells>
  <pageMargins left="0.7" right="0.7" top="0.75" bottom="0.75" header="0" footer="0"/>
  <pageSetup paperSize="9" scale="3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M158"/>
  <sheetViews>
    <sheetView topLeftCell="A106" zoomScale="50" zoomScaleNormal="50" workbookViewId="0">
      <selection activeCell="U22" sqref="U22"/>
    </sheetView>
  </sheetViews>
  <sheetFormatPr defaultColWidth="12.5703125" defaultRowHeight="15.75" customHeight="1"/>
  <cols>
    <col min="1" max="1" width="8.42578125" customWidth="1"/>
    <col min="2" max="2" width="37.5703125" customWidth="1"/>
    <col min="3" max="3" width="31.42578125" customWidth="1"/>
    <col min="13" max="13" width="21.140625" customWidth="1"/>
  </cols>
  <sheetData>
    <row r="1" spans="1:13" ht="15">
      <c r="A1" s="3"/>
      <c r="B1" s="2"/>
      <c r="C1" s="3"/>
      <c r="D1" s="3"/>
      <c r="E1" s="3"/>
      <c r="F1" s="4"/>
      <c r="G1" s="3"/>
      <c r="H1" s="3"/>
      <c r="I1" s="104"/>
      <c r="J1" s="104"/>
      <c r="K1" s="104"/>
      <c r="L1" s="104"/>
      <c r="M1" s="104"/>
    </row>
    <row r="2" spans="1:13">
      <c r="A2" s="3"/>
      <c r="B2" s="2"/>
      <c r="C2" s="3"/>
      <c r="D2" s="3"/>
      <c r="E2" s="3"/>
      <c r="F2" s="4"/>
      <c r="G2" s="3"/>
      <c r="H2" s="3"/>
      <c r="I2" s="228" t="s">
        <v>474</v>
      </c>
      <c r="J2" s="221"/>
      <c r="K2" s="221"/>
      <c r="L2" s="221"/>
      <c r="M2" s="221"/>
    </row>
    <row r="3" spans="1:13">
      <c r="A3" s="3"/>
      <c r="B3" s="2"/>
      <c r="C3" s="3"/>
      <c r="D3" s="3"/>
      <c r="E3" s="3"/>
      <c r="F3" s="4"/>
      <c r="G3" s="3"/>
      <c r="H3" s="3"/>
      <c r="I3" s="228" t="s">
        <v>1</v>
      </c>
      <c r="J3" s="221"/>
      <c r="K3" s="221"/>
      <c r="L3" s="221"/>
      <c r="M3" s="221"/>
    </row>
    <row r="4" spans="1:13" ht="16.5">
      <c r="A4" s="3"/>
      <c r="B4" s="2"/>
      <c r="C4" s="3"/>
      <c r="D4" s="3"/>
      <c r="E4" s="3"/>
      <c r="F4" s="4"/>
      <c r="G4" s="3"/>
      <c r="H4" s="3"/>
      <c r="I4" s="229" t="s">
        <v>2</v>
      </c>
      <c r="J4" s="221"/>
      <c r="K4" s="221"/>
      <c r="L4" s="221"/>
      <c r="M4" s="221"/>
    </row>
    <row r="5" spans="1:13" ht="16.5">
      <c r="A5" s="3"/>
      <c r="B5" s="2"/>
      <c r="C5" s="3"/>
      <c r="D5" s="3"/>
      <c r="E5" s="3"/>
      <c r="F5" s="4"/>
      <c r="G5" s="3"/>
      <c r="H5" s="3"/>
      <c r="I5" s="229" t="s">
        <v>735</v>
      </c>
      <c r="J5" s="221"/>
      <c r="K5" s="221"/>
      <c r="L5" s="221"/>
      <c r="M5" s="221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33.75" customHeight="1">
      <c r="A12" s="274" t="s">
        <v>734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ht="18.75">
      <c r="A13" s="270" t="s">
        <v>415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1:13" ht="12.75">
      <c r="C14" s="83"/>
      <c r="E14" s="84"/>
      <c r="F14" s="85"/>
    </row>
    <row r="15" spans="1:13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</row>
    <row r="16" spans="1:13" ht="18.75" customHeight="1">
      <c r="A16" s="262" t="s">
        <v>18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7"/>
    </row>
    <row r="17" spans="1:13" ht="42.75">
      <c r="A17" s="170">
        <v>1</v>
      </c>
      <c r="B17" s="171" t="s">
        <v>475</v>
      </c>
      <c r="C17" s="172" t="s">
        <v>476</v>
      </c>
      <c r="D17" s="172" t="s">
        <v>477</v>
      </c>
      <c r="E17" s="173">
        <v>4800</v>
      </c>
      <c r="F17" s="172">
        <v>8</v>
      </c>
      <c r="G17" s="172" t="s">
        <v>22</v>
      </c>
      <c r="H17" s="57" t="s">
        <v>53</v>
      </c>
      <c r="I17" s="172" t="s">
        <v>478</v>
      </c>
      <c r="J17" s="172" t="s">
        <v>25</v>
      </c>
      <c r="K17" s="172" t="s">
        <v>477</v>
      </c>
      <c r="L17" s="172">
        <v>5</v>
      </c>
      <c r="M17" s="174" t="s">
        <v>63</v>
      </c>
    </row>
    <row r="18" spans="1:13" ht="30">
      <c r="A18" s="170">
        <v>2</v>
      </c>
      <c r="B18" s="171" t="s">
        <v>479</v>
      </c>
      <c r="C18" s="57" t="s">
        <v>480</v>
      </c>
      <c r="D18" s="57" t="s">
        <v>199</v>
      </c>
      <c r="E18" s="175">
        <v>4800</v>
      </c>
      <c r="F18" s="57">
        <v>8</v>
      </c>
      <c r="G18" s="57" t="s">
        <v>481</v>
      </c>
      <c r="H18" s="57" t="s">
        <v>53</v>
      </c>
      <c r="I18" s="57" t="s">
        <v>482</v>
      </c>
      <c r="J18" s="57" t="s">
        <v>25</v>
      </c>
      <c r="K18" s="57" t="s">
        <v>199</v>
      </c>
      <c r="L18" s="57">
        <v>8</v>
      </c>
      <c r="M18" s="57" t="s">
        <v>483</v>
      </c>
    </row>
    <row r="19" spans="1:13" ht="30">
      <c r="A19" s="324">
        <v>3</v>
      </c>
      <c r="B19" s="319" t="s">
        <v>484</v>
      </c>
      <c r="C19" s="238" t="s">
        <v>480</v>
      </c>
      <c r="D19" s="238" t="s">
        <v>485</v>
      </c>
      <c r="E19" s="320">
        <v>5600</v>
      </c>
      <c r="F19" s="238">
        <v>8</v>
      </c>
      <c r="G19" s="238" t="s">
        <v>210</v>
      </c>
      <c r="H19" s="57" t="s">
        <v>71</v>
      </c>
      <c r="I19" s="57" t="s">
        <v>486</v>
      </c>
      <c r="J19" s="57" t="s">
        <v>25</v>
      </c>
      <c r="K19" s="57" t="s">
        <v>487</v>
      </c>
      <c r="L19" s="57">
        <v>12</v>
      </c>
      <c r="M19" s="238">
        <v>11</v>
      </c>
    </row>
    <row r="20" spans="1:13" ht="30">
      <c r="A20" s="198"/>
      <c r="B20" s="198"/>
      <c r="C20" s="198"/>
      <c r="D20" s="198"/>
      <c r="E20" s="198"/>
      <c r="F20" s="198"/>
      <c r="G20" s="198"/>
      <c r="H20" s="57" t="s">
        <v>71</v>
      </c>
      <c r="I20" s="57" t="s">
        <v>488</v>
      </c>
      <c r="J20" s="57" t="s">
        <v>36</v>
      </c>
      <c r="K20" s="57" t="s">
        <v>489</v>
      </c>
      <c r="L20" s="57">
        <v>12</v>
      </c>
      <c r="M20" s="198"/>
    </row>
    <row r="21" spans="1:13" ht="30">
      <c r="A21" s="198"/>
      <c r="B21" s="198"/>
      <c r="C21" s="198"/>
      <c r="D21" s="198"/>
      <c r="E21" s="198"/>
      <c r="F21" s="198"/>
      <c r="G21" s="198"/>
      <c r="H21" s="57" t="s">
        <v>71</v>
      </c>
      <c r="I21" s="57" t="s">
        <v>490</v>
      </c>
      <c r="J21" s="57" t="s">
        <v>41</v>
      </c>
      <c r="K21" s="57" t="s">
        <v>489</v>
      </c>
      <c r="L21" s="57">
        <v>12</v>
      </c>
      <c r="M21" s="198"/>
    </row>
    <row r="22" spans="1:13" ht="30">
      <c r="A22" s="198"/>
      <c r="B22" s="198"/>
      <c r="C22" s="198"/>
      <c r="D22" s="198"/>
      <c r="E22" s="198"/>
      <c r="F22" s="198"/>
      <c r="G22" s="198"/>
      <c r="H22" s="57" t="s">
        <v>53</v>
      </c>
      <c r="I22" s="57" t="s">
        <v>491</v>
      </c>
      <c r="J22" s="57" t="s">
        <v>45</v>
      </c>
      <c r="K22" s="57" t="s">
        <v>487</v>
      </c>
      <c r="L22" s="57">
        <v>12</v>
      </c>
      <c r="M22" s="198"/>
    </row>
    <row r="23" spans="1:13" ht="30">
      <c r="A23" s="198"/>
      <c r="B23" s="198"/>
      <c r="C23" s="198"/>
      <c r="D23" s="198"/>
      <c r="E23" s="198"/>
      <c r="F23" s="198"/>
      <c r="G23" s="198"/>
      <c r="H23" s="57" t="s">
        <v>53</v>
      </c>
      <c r="I23" s="57" t="s">
        <v>492</v>
      </c>
      <c r="J23" s="57" t="s">
        <v>66</v>
      </c>
      <c r="K23" s="57" t="s">
        <v>489</v>
      </c>
      <c r="L23" s="57">
        <v>12</v>
      </c>
      <c r="M23" s="198"/>
    </row>
    <row r="24" spans="1:13" ht="30">
      <c r="A24" s="199"/>
      <c r="B24" s="199"/>
      <c r="C24" s="199"/>
      <c r="D24" s="199"/>
      <c r="E24" s="199"/>
      <c r="F24" s="199"/>
      <c r="G24" s="199"/>
      <c r="H24" s="57" t="s">
        <v>53</v>
      </c>
      <c r="I24" s="57" t="s">
        <v>493</v>
      </c>
      <c r="J24" s="57" t="s">
        <v>344</v>
      </c>
      <c r="K24" s="57" t="s">
        <v>489</v>
      </c>
      <c r="L24" s="57">
        <v>12</v>
      </c>
      <c r="M24" s="199"/>
    </row>
    <row r="25" spans="1:13" ht="15">
      <c r="A25" s="324">
        <v>4</v>
      </c>
      <c r="B25" s="319" t="s">
        <v>494</v>
      </c>
      <c r="C25" s="238" t="s">
        <v>495</v>
      </c>
      <c r="D25" s="238" t="s">
        <v>496</v>
      </c>
      <c r="E25" s="320">
        <v>6800</v>
      </c>
      <c r="F25" s="320">
        <v>8</v>
      </c>
      <c r="G25" s="238" t="s">
        <v>497</v>
      </c>
      <c r="H25" s="238" t="s">
        <v>53</v>
      </c>
      <c r="I25" s="57" t="s">
        <v>498</v>
      </c>
      <c r="J25" s="57" t="s">
        <v>25</v>
      </c>
      <c r="K25" s="57" t="s">
        <v>499</v>
      </c>
      <c r="L25" s="57">
        <v>8</v>
      </c>
      <c r="M25" s="238">
        <v>6</v>
      </c>
    </row>
    <row r="26" spans="1:13" ht="15">
      <c r="A26" s="198"/>
      <c r="B26" s="198"/>
      <c r="C26" s="198"/>
      <c r="D26" s="198"/>
      <c r="E26" s="198"/>
      <c r="F26" s="198"/>
      <c r="G26" s="198"/>
      <c r="H26" s="198"/>
      <c r="I26" s="57" t="s">
        <v>500</v>
      </c>
      <c r="J26" s="57" t="s">
        <v>36</v>
      </c>
      <c r="K26" s="57" t="s">
        <v>501</v>
      </c>
      <c r="L26" s="57">
        <v>8</v>
      </c>
      <c r="M26" s="198"/>
    </row>
    <row r="27" spans="1:13" ht="15">
      <c r="A27" s="198"/>
      <c r="B27" s="198"/>
      <c r="C27" s="198"/>
      <c r="D27" s="198"/>
      <c r="E27" s="198"/>
      <c r="F27" s="198"/>
      <c r="G27" s="198"/>
      <c r="H27" s="198"/>
      <c r="I27" s="57" t="s">
        <v>502</v>
      </c>
      <c r="J27" s="57" t="s">
        <v>41</v>
      </c>
      <c r="K27" s="57" t="s">
        <v>503</v>
      </c>
      <c r="L27" s="57">
        <v>8</v>
      </c>
      <c r="M27" s="198"/>
    </row>
    <row r="28" spans="1:13" ht="15">
      <c r="A28" s="198"/>
      <c r="B28" s="198"/>
      <c r="C28" s="198"/>
      <c r="D28" s="198"/>
      <c r="E28" s="198"/>
      <c r="F28" s="198"/>
      <c r="G28" s="198"/>
      <c r="H28" s="199"/>
      <c r="I28" s="57" t="s">
        <v>504</v>
      </c>
      <c r="J28" s="57" t="s">
        <v>45</v>
      </c>
      <c r="K28" s="57" t="s">
        <v>505</v>
      </c>
      <c r="L28" s="57">
        <v>8</v>
      </c>
      <c r="M28" s="198"/>
    </row>
    <row r="29" spans="1:13" ht="15">
      <c r="A29" s="198"/>
      <c r="B29" s="198"/>
      <c r="C29" s="198"/>
      <c r="D29" s="198"/>
      <c r="E29" s="198"/>
      <c r="F29" s="198"/>
      <c r="G29" s="198"/>
      <c r="H29" s="238" t="s">
        <v>71</v>
      </c>
      <c r="I29" s="57" t="s">
        <v>506</v>
      </c>
      <c r="J29" s="57" t="s">
        <v>66</v>
      </c>
      <c r="K29" s="57" t="s">
        <v>507</v>
      </c>
      <c r="L29" s="57">
        <v>8</v>
      </c>
      <c r="M29" s="198"/>
    </row>
    <row r="30" spans="1:13" ht="15">
      <c r="A30" s="198"/>
      <c r="B30" s="198"/>
      <c r="C30" s="198"/>
      <c r="D30" s="198"/>
      <c r="E30" s="198"/>
      <c r="F30" s="198"/>
      <c r="G30" s="198"/>
      <c r="H30" s="198"/>
      <c r="I30" s="57" t="s">
        <v>508</v>
      </c>
      <c r="J30" s="57" t="s">
        <v>344</v>
      </c>
      <c r="K30" s="57" t="s">
        <v>509</v>
      </c>
      <c r="L30" s="57">
        <v>9</v>
      </c>
      <c r="M30" s="198"/>
    </row>
    <row r="31" spans="1:13" ht="15">
      <c r="A31" s="198"/>
      <c r="B31" s="198"/>
      <c r="C31" s="198"/>
      <c r="D31" s="198"/>
      <c r="E31" s="198"/>
      <c r="F31" s="198"/>
      <c r="G31" s="198"/>
      <c r="H31" s="198"/>
      <c r="I31" s="57" t="s">
        <v>510</v>
      </c>
      <c r="J31" s="57" t="s">
        <v>347</v>
      </c>
      <c r="K31" s="57" t="s">
        <v>511</v>
      </c>
      <c r="L31" s="57">
        <v>8</v>
      </c>
      <c r="M31" s="198"/>
    </row>
    <row r="32" spans="1:13" ht="15">
      <c r="A32" s="199"/>
      <c r="B32" s="199"/>
      <c r="C32" s="199"/>
      <c r="D32" s="199"/>
      <c r="E32" s="199"/>
      <c r="F32" s="199"/>
      <c r="G32" s="199"/>
      <c r="H32" s="199"/>
      <c r="I32" s="57" t="s">
        <v>512</v>
      </c>
      <c r="J32" s="57" t="s">
        <v>349</v>
      </c>
      <c r="K32" s="57" t="s">
        <v>513</v>
      </c>
      <c r="L32" s="57">
        <v>8</v>
      </c>
      <c r="M32" s="199"/>
    </row>
    <row r="33" spans="1:13" ht="15">
      <c r="A33" s="324">
        <v>5</v>
      </c>
      <c r="B33" s="319" t="s">
        <v>514</v>
      </c>
      <c r="C33" s="238" t="s">
        <v>515</v>
      </c>
      <c r="D33" s="238" t="s">
        <v>516</v>
      </c>
      <c r="E33" s="175">
        <v>4000</v>
      </c>
      <c r="F33" s="323" t="s">
        <v>83</v>
      </c>
      <c r="G33" s="57" t="s">
        <v>517</v>
      </c>
      <c r="H33" s="238" t="s">
        <v>149</v>
      </c>
      <c r="I33" s="57" t="s">
        <v>518</v>
      </c>
      <c r="J33" s="57" t="s">
        <v>25</v>
      </c>
      <c r="K33" s="57" t="s">
        <v>519</v>
      </c>
      <c r="L33" s="57">
        <v>10</v>
      </c>
      <c r="M33" s="238">
        <v>5</v>
      </c>
    </row>
    <row r="34" spans="1:13" ht="15">
      <c r="A34" s="198"/>
      <c r="B34" s="198"/>
      <c r="C34" s="198"/>
      <c r="D34" s="198"/>
      <c r="E34" s="175">
        <v>3600</v>
      </c>
      <c r="F34" s="198"/>
      <c r="G34" s="57" t="s">
        <v>362</v>
      </c>
      <c r="H34" s="198"/>
      <c r="I34" s="57" t="s">
        <v>520</v>
      </c>
      <c r="J34" s="57" t="s">
        <v>36</v>
      </c>
      <c r="K34" s="57" t="s">
        <v>521</v>
      </c>
      <c r="L34" s="57">
        <v>11</v>
      </c>
      <c r="M34" s="198"/>
    </row>
    <row r="35" spans="1:13" ht="15">
      <c r="A35" s="198"/>
      <c r="B35" s="198"/>
      <c r="C35" s="198"/>
      <c r="D35" s="198"/>
      <c r="E35" s="175">
        <v>4000</v>
      </c>
      <c r="F35" s="198"/>
      <c r="G35" s="57" t="s">
        <v>517</v>
      </c>
      <c r="H35" s="198"/>
      <c r="I35" s="57" t="s">
        <v>522</v>
      </c>
      <c r="J35" s="57" t="s">
        <v>41</v>
      </c>
      <c r="K35" s="57" t="s">
        <v>523</v>
      </c>
      <c r="L35" s="57">
        <v>11</v>
      </c>
      <c r="M35" s="198"/>
    </row>
    <row r="36" spans="1:13" ht="15">
      <c r="A36" s="198"/>
      <c r="B36" s="198"/>
      <c r="C36" s="198"/>
      <c r="D36" s="198"/>
      <c r="E36" s="175">
        <v>3000</v>
      </c>
      <c r="F36" s="198"/>
      <c r="G36" s="57" t="s">
        <v>210</v>
      </c>
      <c r="H36" s="198"/>
      <c r="I36" s="57" t="s">
        <v>524</v>
      </c>
      <c r="J36" s="57" t="s">
        <v>45</v>
      </c>
      <c r="K36" s="57" t="s">
        <v>485</v>
      </c>
      <c r="L36" s="57">
        <v>10</v>
      </c>
      <c r="M36" s="198"/>
    </row>
    <row r="37" spans="1:13" ht="15">
      <c r="A37" s="199"/>
      <c r="B37" s="199"/>
      <c r="C37" s="199"/>
      <c r="D37" s="199"/>
      <c r="E37" s="175">
        <v>4000</v>
      </c>
      <c r="F37" s="199"/>
      <c r="G37" s="57" t="s">
        <v>517</v>
      </c>
      <c r="H37" s="199"/>
      <c r="I37" s="57" t="s">
        <v>525</v>
      </c>
      <c r="J37" s="57" t="s">
        <v>66</v>
      </c>
      <c r="K37" s="57" t="s">
        <v>496</v>
      </c>
      <c r="L37" s="57">
        <v>11</v>
      </c>
      <c r="M37" s="199"/>
    </row>
    <row r="38" spans="1:13" ht="12.75">
      <c r="A38" s="324">
        <v>6</v>
      </c>
      <c r="B38" s="319" t="s">
        <v>526</v>
      </c>
      <c r="C38" s="238" t="s">
        <v>527</v>
      </c>
      <c r="D38" s="238" t="s">
        <v>528</v>
      </c>
      <c r="E38" s="323" t="s">
        <v>529</v>
      </c>
      <c r="F38" s="238">
        <v>8</v>
      </c>
      <c r="G38" s="238" t="s">
        <v>530</v>
      </c>
      <c r="H38" s="238" t="s">
        <v>531</v>
      </c>
      <c r="I38" s="238" t="s">
        <v>532</v>
      </c>
      <c r="J38" s="238" t="s">
        <v>25</v>
      </c>
      <c r="K38" s="238" t="s">
        <v>528</v>
      </c>
      <c r="L38" s="238">
        <v>6</v>
      </c>
      <c r="M38" s="238">
        <v>7</v>
      </c>
    </row>
    <row r="39" spans="1:13" ht="12.7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</row>
    <row r="40" spans="1:13" ht="12.75">
      <c r="A40" s="324">
        <v>7</v>
      </c>
      <c r="B40" s="319" t="s">
        <v>533</v>
      </c>
      <c r="C40" s="238" t="s">
        <v>527</v>
      </c>
      <c r="D40" s="238" t="s">
        <v>534</v>
      </c>
      <c r="E40" s="323" t="s">
        <v>535</v>
      </c>
      <c r="F40" s="238">
        <v>8</v>
      </c>
      <c r="G40" s="238" t="s">
        <v>210</v>
      </c>
      <c r="H40" s="238" t="s">
        <v>531</v>
      </c>
      <c r="I40" s="238" t="s">
        <v>536</v>
      </c>
      <c r="J40" s="238" t="s">
        <v>25</v>
      </c>
      <c r="K40" s="238" t="s">
        <v>537</v>
      </c>
      <c r="L40" s="238">
        <v>10</v>
      </c>
      <c r="M40" s="238">
        <v>7</v>
      </c>
    </row>
    <row r="41" spans="1:13" ht="12.75">
      <c r="A41" s="198"/>
      <c r="B41" s="198"/>
      <c r="C41" s="198"/>
      <c r="D41" s="198"/>
      <c r="E41" s="198"/>
      <c r="F41" s="198"/>
      <c r="G41" s="198"/>
      <c r="H41" s="199"/>
      <c r="I41" s="199"/>
      <c r="J41" s="199"/>
      <c r="K41" s="199"/>
      <c r="L41" s="199"/>
      <c r="M41" s="198"/>
    </row>
    <row r="42" spans="1:13" ht="12.75">
      <c r="A42" s="198"/>
      <c r="B42" s="198"/>
      <c r="C42" s="198"/>
      <c r="D42" s="198"/>
      <c r="E42" s="198"/>
      <c r="F42" s="198"/>
      <c r="G42" s="198"/>
      <c r="H42" s="238" t="s">
        <v>531</v>
      </c>
      <c r="I42" s="238" t="s">
        <v>524</v>
      </c>
      <c r="J42" s="238" t="s">
        <v>36</v>
      </c>
      <c r="K42" s="238" t="s">
        <v>538</v>
      </c>
      <c r="L42" s="238">
        <v>10</v>
      </c>
      <c r="M42" s="198"/>
    </row>
    <row r="43" spans="1:13" ht="12.75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3" ht="15">
      <c r="A44" s="324">
        <v>8</v>
      </c>
      <c r="B44" s="319" t="s">
        <v>539</v>
      </c>
      <c r="C44" s="322" t="s">
        <v>388</v>
      </c>
      <c r="D44" s="322" t="s">
        <v>367</v>
      </c>
      <c r="E44" s="323" t="s">
        <v>540</v>
      </c>
      <c r="F44" s="238">
        <v>8</v>
      </c>
      <c r="G44" s="238" t="s">
        <v>34</v>
      </c>
      <c r="H44" s="238" t="s">
        <v>53</v>
      </c>
      <c r="I44" s="57" t="s">
        <v>375</v>
      </c>
      <c r="J44" s="57" t="s">
        <v>25</v>
      </c>
      <c r="K44" s="57" t="s">
        <v>541</v>
      </c>
      <c r="L44" s="57">
        <v>15</v>
      </c>
      <c r="M44" s="238" t="s">
        <v>542</v>
      </c>
    </row>
    <row r="45" spans="1:13" ht="15">
      <c r="A45" s="198"/>
      <c r="B45" s="198"/>
      <c r="C45" s="198"/>
      <c r="D45" s="198"/>
      <c r="E45" s="198"/>
      <c r="F45" s="198"/>
      <c r="G45" s="198"/>
      <c r="H45" s="198"/>
      <c r="I45" s="57" t="s">
        <v>486</v>
      </c>
      <c r="J45" s="57" t="s">
        <v>36</v>
      </c>
      <c r="K45" s="57" t="s">
        <v>543</v>
      </c>
      <c r="L45" s="57">
        <v>15</v>
      </c>
      <c r="M45" s="198"/>
    </row>
    <row r="46" spans="1:13" ht="15">
      <c r="A46" s="198"/>
      <c r="B46" s="198"/>
      <c r="C46" s="198"/>
      <c r="D46" s="198"/>
      <c r="E46" s="198"/>
      <c r="F46" s="198"/>
      <c r="G46" s="198"/>
      <c r="H46" s="198"/>
      <c r="I46" s="57" t="s">
        <v>377</v>
      </c>
      <c r="J46" s="57" t="s">
        <v>41</v>
      </c>
      <c r="K46" s="57" t="s">
        <v>544</v>
      </c>
      <c r="L46" s="57">
        <v>15</v>
      </c>
      <c r="M46" s="198"/>
    </row>
    <row r="47" spans="1:13" ht="15">
      <c r="A47" s="198"/>
      <c r="B47" s="198"/>
      <c r="C47" s="198"/>
      <c r="D47" s="198"/>
      <c r="E47" s="198"/>
      <c r="F47" s="198"/>
      <c r="G47" s="198"/>
      <c r="H47" s="198"/>
      <c r="I47" s="57" t="s">
        <v>379</v>
      </c>
      <c r="J47" s="57" t="s">
        <v>45</v>
      </c>
      <c r="K47" s="57" t="s">
        <v>545</v>
      </c>
      <c r="L47" s="57">
        <v>15</v>
      </c>
      <c r="M47" s="198"/>
    </row>
    <row r="48" spans="1:13" ht="15">
      <c r="A48" s="198"/>
      <c r="B48" s="198"/>
      <c r="C48" s="198"/>
      <c r="D48" s="198"/>
      <c r="E48" s="198"/>
      <c r="F48" s="198"/>
      <c r="G48" s="198"/>
      <c r="H48" s="198"/>
      <c r="I48" s="57" t="s">
        <v>381</v>
      </c>
      <c r="J48" s="57" t="s">
        <v>66</v>
      </c>
      <c r="K48" s="57" t="s">
        <v>123</v>
      </c>
      <c r="L48" s="57">
        <v>15</v>
      </c>
      <c r="M48" s="198"/>
    </row>
    <row r="49" spans="1:13" ht="15">
      <c r="A49" s="198"/>
      <c r="B49" s="198"/>
      <c r="C49" s="198"/>
      <c r="D49" s="198"/>
      <c r="E49" s="199"/>
      <c r="F49" s="199"/>
      <c r="G49" s="199"/>
      <c r="H49" s="199"/>
      <c r="I49" s="57" t="s">
        <v>546</v>
      </c>
      <c r="J49" s="57" t="s">
        <v>344</v>
      </c>
      <c r="K49" s="57" t="s">
        <v>547</v>
      </c>
      <c r="L49" s="57">
        <v>15</v>
      </c>
      <c r="M49" s="199"/>
    </row>
    <row r="50" spans="1:13" ht="15">
      <c r="A50" s="199"/>
      <c r="B50" s="199"/>
      <c r="C50" s="199"/>
      <c r="D50" s="199"/>
      <c r="E50" s="174" t="s">
        <v>548</v>
      </c>
      <c r="F50" s="57">
        <v>4</v>
      </c>
      <c r="G50" s="57" t="s">
        <v>34</v>
      </c>
      <c r="H50" s="57" t="s">
        <v>122</v>
      </c>
      <c r="I50" s="57" t="s">
        <v>524</v>
      </c>
      <c r="J50" s="57" t="s">
        <v>347</v>
      </c>
      <c r="K50" s="57" t="s">
        <v>528</v>
      </c>
      <c r="L50" s="57">
        <v>15</v>
      </c>
      <c r="M50" s="57" t="s">
        <v>549</v>
      </c>
    </row>
    <row r="51" spans="1:13" ht="15">
      <c r="A51" s="324">
        <v>9</v>
      </c>
      <c r="B51" s="319" t="s">
        <v>550</v>
      </c>
      <c r="C51" s="238" t="s">
        <v>551</v>
      </c>
      <c r="D51" s="238" t="s">
        <v>552</v>
      </c>
      <c r="E51" s="320">
        <v>5000</v>
      </c>
      <c r="F51" s="238">
        <v>8</v>
      </c>
      <c r="G51" s="57" t="s">
        <v>481</v>
      </c>
      <c r="H51" s="238" t="s">
        <v>131</v>
      </c>
      <c r="I51" s="57" t="s">
        <v>553</v>
      </c>
      <c r="J51" s="238" t="s">
        <v>25</v>
      </c>
      <c r="K51" s="238" t="s">
        <v>554</v>
      </c>
      <c r="L51" s="238">
        <v>25</v>
      </c>
      <c r="M51" s="238" t="s">
        <v>555</v>
      </c>
    </row>
    <row r="52" spans="1:13" ht="15">
      <c r="A52" s="198"/>
      <c r="B52" s="198"/>
      <c r="C52" s="198"/>
      <c r="D52" s="198"/>
      <c r="E52" s="199"/>
      <c r="F52" s="198"/>
      <c r="G52" s="57" t="s">
        <v>22</v>
      </c>
      <c r="H52" s="198"/>
      <c r="I52" s="57" t="s">
        <v>556</v>
      </c>
      <c r="J52" s="199"/>
      <c r="K52" s="199"/>
      <c r="L52" s="199"/>
      <c r="M52" s="198"/>
    </row>
    <row r="53" spans="1:13" ht="15">
      <c r="A53" s="198"/>
      <c r="B53" s="198"/>
      <c r="C53" s="198"/>
      <c r="D53" s="198"/>
      <c r="E53" s="238">
        <v>5200</v>
      </c>
      <c r="F53" s="198"/>
      <c r="G53" s="57" t="s">
        <v>210</v>
      </c>
      <c r="H53" s="198"/>
      <c r="I53" s="57" t="s">
        <v>557</v>
      </c>
      <c r="J53" s="238" t="s">
        <v>36</v>
      </c>
      <c r="K53" s="238" t="s">
        <v>558</v>
      </c>
      <c r="L53" s="238">
        <v>20</v>
      </c>
      <c r="M53" s="198"/>
    </row>
    <row r="54" spans="1:13" ht="15">
      <c r="A54" s="199"/>
      <c r="B54" s="199"/>
      <c r="C54" s="199"/>
      <c r="D54" s="199"/>
      <c r="E54" s="199"/>
      <c r="F54" s="199"/>
      <c r="G54" s="57" t="s">
        <v>210</v>
      </c>
      <c r="H54" s="199"/>
      <c r="I54" s="57" t="s">
        <v>559</v>
      </c>
      <c r="J54" s="199"/>
      <c r="K54" s="199"/>
      <c r="L54" s="199"/>
      <c r="M54" s="199"/>
    </row>
    <row r="55" spans="1:13" ht="60">
      <c r="A55" s="170">
        <v>10</v>
      </c>
      <c r="B55" s="171" t="s">
        <v>560</v>
      </c>
      <c r="C55" s="57" t="s">
        <v>561</v>
      </c>
      <c r="D55" s="57" t="s">
        <v>562</v>
      </c>
      <c r="E55" s="174" t="s">
        <v>563</v>
      </c>
      <c r="F55" s="57">
        <v>8</v>
      </c>
      <c r="G55" s="57" t="s">
        <v>167</v>
      </c>
      <c r="H55" s="57" t="s">
        <v>53</v>
      </c>
      <c r="I55" s="57" t="s">
        <v>564</v>
      </c>
      <c r="J55" s="57" t="s">
        <v>25</v>
      </c>
      <c r="K55" s="57" t="s">
        <v>562</v>
      </c>
      <c r="L55" s="57">
        <v>15</v>
      </c>
      <c r="M55" s="57" t="s">
        <v>565</v>
      </c>
    </row>
    <row r="56" spans="1:13" ht="12.75">
      <c r="A56" s="324">
        <v>11</v>
      </c>
      <c r="B56" s="319" t="s">
        <v>566</v>
      </c>
      <c r="C56" s="238" t="s">
        <v>567</v>
      </c>
      <c r="D56" s="238" t="s">
        <v>568</v>
      </c>
      <c r="E56" s="238">
        <v>2400</v>
      </c>
      <c r="F56" s="322">
        <v>4</v>
      </c>
      <c r="G56" s="322" t="s">
        <v>481</v>
      </c>
      <c r="H56" s="322" t="s">
        <v>149</v>
      </c>
      <c r="I56" s="322" t="s">
        <v>569</v>
      </c>
      <c r="J56" s="238" t="s">
        <v>25</v>
      </c>
      <c r="K56" s="238" t="s">
        <v>568</v>
      </c>
      <c r="L56" s="238">
        <v>15</v>
      </c>
      <c r="M56" s="238">
        <v>10</v>
      </c>
    </row>
    <row r="57" spans="1:13" ht="12.75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</row>
    <row r="58" spans="1:13" ht="30">
      <c r="A58" s="324">
        <v>12</v>
      </c>
      <c r="B58" s="319" t="s">
        <v>570</v>
      </c>
      <c r="C58" s="238" t="s">
        <v>571</v>
      </c>
      <c r="D58" s="238" t="s">
        <v>572</v>
      </c>
      <c r="E58" s="323" t="s">
        <v>573</v>
      </c>
      <c r="F58" s="323" t="s">
        <v>63</v>
      </c>
      <c r="G58" s="238" t="s">
        <v>34</v>
      </c>
      <c r="H58" s="57" t="s">
        <v>105</v>
      </c>
      <c r="I58" s="57" t="s">
        <v>574</v>
      </c>
      <c r="J58" s="57" t="s">
        <v>25</v>
      </c>
      <c r="K58" s="57" t="s">
        <v>572</v>
      </c>
      <c r="L58" s="57">
        <v>10</v>
      </c>
      <c r="M58" s="57">
        <v>6</v>
      </c>
    </row>
    <row r="59" spans="1:13" ht="30">
      <c r="A59" s="198"/>
      <c r="B59" s="198"/>
      <c r="C59" s="198"/>
      <c r="D59" s="198"/>
      <c r="E59" s="198"/>
      <c r="F59" s="198"/>
      <c r="G59" s="198"/>
      <c r="H59" s="57" t="s">
        <v>105</v>
      </c>
      <c r="I59" s="57" t="s">
        <v>575</v>
      </c>
      <c r="J59" s="57" t="s">
        <v>36</v>
      </c>
      <c r="K59" s="57" t="s">
        <v>572</v>
      </c>
      <c r="L59" s="57">
        <v>10</v>
      </c>
      <c r="M59" s="57">
        <v>6</v>
      </c>
    </row>
    <row r="60" spans="1:13" ht="15">
      <c r="A60" s="198"/>
      <c r="B60" s="198"/>
      <c r="C60" s="198"/>
      <c r="D60" s="198"/>
      <c r="E60" s="198"/>
      <c r="F60" s="198"/>
      <c r="G60" s="198"/>
      <c r="H60" s="57" t="s">
        <v>23</v>
      </c>
      <c r="I60" s="238" t="s">
        <v>486</v>
      </c>
      <c r="J60" s="238" t="s">
        <v>41</v>
      </c>
      <c r="K60" s="238" t="s">
        <v>572</v>
      </c>
      <c r="L60" s="238">
        <v>6</v>
      </c>
      <c r="M60" s="174" t="s">
        <v>51</v>
      </c>
    </row>
    <row r="61" spans="1:13" ht="15">
      <c r="A61" s="199"/>
      <c r="B61" s="199"/>
      <c r="C61" s="199"/>
      <c r="D61" s="199"/>
      <c r="E61" s="199"/>
      <c r="F61" s="199"/>
      <c r="G61" s="199"/>
      <c r="H61" s="57" t="s">
        <v>31</v>
      </c>
      <c r="I61" s="199"/>
      <c r="J61" s="199"/>
      <c r="K61" s="199"/>
      <c r="L61" s="199"/>
      <c r="M61" s="174" t="s">
        <v>576</v>
      </c>
    </row>
    <row r="62" spans="1:13" ht="15">
      <c r="A62" s="324">
        <v>13</v>
      </c>
      <c r="B62" s="319" t="s">
        <v>125</v>
      </c>
      <c r="C62" s="238" t="s">
        <v>577</v>
      </c>
      <c r="D62" s="238" t="s">
        <v>578</v>
      </c>
      <c r="E62" s="174" t="s">
        <v>579</v>
      </c>
      <c r="F62" s="318" t="s">
        <v>83</v>
      </c>
      <c r="G62" s="106" t="s">
        <v>84</v>
      </c>
      <c r="H62" s="272" t="s">
        <v>23</v>
      </c>
      <c r="I62" s="106" t="s">
        <v>580</v>
      </c>
      <c r="J62" s="106" t="s">
        <v>25</v>
      </c>
      <c r="K62" s="106" t="s">
        <v>581</v>
      </c>
      <c r="L62" s="238">
        <v>10</v>
      </c>
      <c r="M62" s="238">
        <v>4</v>
      </c>
    </row>
    <row r="63" spans="1:13" ht="15">
      <c r="A63" s="198"/>
      <c r="B63" s="198"/>
      <c r="C63" s="198"/>
      <c r="D63" s="198"/>
      <c r="E63" s="174" t="s">
        <v>582</v>
      </c>
      <c r="F63" s="201"/>
      <c r="G63" s="106" t="s">
        <v>167</v>
      </c>
      <c r="H63" s="201"/>
      <c r="I63" s="101" t="s">
        <v>583</v>
      </c>
      <c r="J63" s="101" t="s">
        <v>36</v>
      </c>
      <c r="K63" s="101" t="s">
        <v>507</v>
      </c>
      <c r="L63" s="198"/>
      <c r="M63" s="198"/>
    </row>
    <row r="64" spans="1:13" ht="15">
      <c r="A64" s="198"/>
      <c r="B64" s="198"/>
      <c r="C64" s="198"/>
      <c r="D64" s="198"/>
      <c r="E64" s="174" t="s">
        <v>582</v>
      </c>
      <c r="F64" s="201"/>
      <c r="G64" s="106" t="s">
        <v>167</v>
      </c>
      <c r="H64" s="202"/>
      <c r="I64" s="101" t="s">
        <v>584</v>
      </c>
      <c r="J64" s="101" t="s">
        <v>41</v>
      </c>
      <c r="K64" s="101" t="s">
        <v>585</v>
      </c>
      <c r="L64" s="198"/>
      <c r="M64" s="198"/>
    </row>
    <row r="65" spans="1:13" ht="15">
      <c r="A65" s="198"/>
      <c r="B65" s="198"/>
      <c r="C65" s="198"/>
      <c r="D65" s="198"/>
      <c r="E65" s="174" t="s">
        <v>582</v>
      </c>
      <c r="F65" s="201"/>
      <c r="G65" s="101" t="s">
        <v>167</v>
      </c>
      <c r="H65" s="235" t="s">
        <v>85</v>
      </c>
      <c r="I65" s="101" t="s">
        <v>586</v>
      </c>
      <c r="J65" s="101" t="s">
        <v>45</v>
      </c>
      <c r="K65" s="101" t="s">
        <v>519</v>
      </c>
      <c r="L65" s="198"/>
      <c r="M65" s="198"/>
    </row>
    <row r="66" spans="1:13" ht="15">
      <c r="A66" s="198"/>
      <c r="B66" s="198"/>
      <c r="C66" s="198"/>
      <c r="D66" s="198"/>
      <c r="E66" s="174" t="s">
        <v>579</v>
      </c>
      <c r="F66" s="201"/>
      <c r="G66" s="101" t="s">
        <v>84</v>
      </c>
      <c r="H66" s="201"/>
      <c r="I66" s="101" t="s">
        <v>587</v>
      </c>
      <c r="J66" s="101" t="s">
        <v>66</v>
      </c>
      <c r="K66" s="101" t="s">
        <v>485</v>
      </c>
      <c r="L66" s="198"/>
      <c r="M66" s="198"/>
    </row>
    <row r="67" spans="1:13" ht="15">
      <c r="A67" s="198"/>
      <c r="B67" s="198"/>
      <c r="C67" s="198"/>
      <c r="D67" s="198"/>
      <c r="E67" s="174" t="s">
        <v>582</v>
      </c>
      <c r="F67" s="201"/>
      <c r="G67" s="101" t="s">
        <v>167</v>
      </c>
      <c r="H67" s="202"/>
      <c r="I67" s="101" t="s">
        <v>584</v>
      </c>
      <c r="J67" s="101" t="s">
        <v>344</v>
      </c>
      <c r="K67" s="101" t="s">
        <v>588</v>
      </c>
      <c r="L67" s="198"/>
      <c r="M67" s="198"/>
    </row>
    <row r="68" spans="1:13" ht="15">
      <c r="A68" s="198"/>
      <c r="B68" s="198"/>
      <c r="C68" s="198"/>
      <c r="D68" s="198"/>
      <c r="E68" s="174" t="s">
        <v>582</v>
      </c>
      <c r="F68" s="201"/>
      <c r="G68" s="101" t="s">
        <v>167</v>
      </c>
      <c r="H68" s="235" t="s">
        <v>28</v>
      </c>
      <c r="I68" s="101" t="s">
        <v>586</v>
      </c>
      <c r="J68" s="101" t="s">
        <v>347</v>
      </c>
      <c r="K68" s="101" t="s">
        <v>589</v>
      </c>
      <c r="L68" s="198"/>
      <c r="M68" s="198"/>
    </row>
    <row r="69" spans="1:13" ht="15">
      <c r="A69" s="198"/>
      <c r="B69" s="198"/>
      <c r="C69" s="198"/>
      <c r="D69" s="198"/>
      <c r="E69" s="174" t="s">
        <v>579</v>
      </c>
      <c r="F69" s="201"/>
      <c r="G69" s="101" t="s">
        <v>84</v>
      </c>
      <c r="H69" s="201"/>
      <c r="I69" s="101" t="s">
        <v>587</v>
      </c>
      <c r="J69" s="101" t="s">
        <v>349</v>
      </c>
      <c r="K69" s="101" t="s">
        <v>590</v>
      </c>
      <c r="L69" s="198"/>
      <c r="M69" s="198"/>
    </row>
    <row r="70" spans="1:13" ht="15">
      <c r="A70" s="198"/>
      <c r="B70" s="198"/>
      <c r="C70" s="198"/>
      <c r="D70" s="198"/>
      <c r="E70" s="174" t="s">
        <v>582</v>
      </c>
      <c r="F70" s="201"/>
      <c r="G70" s="101" t="s">
        <v>167</v>
      </c>
      <c r="H70" s="202"/>
      <c r="I70" s="101" t="s">
        <v>584</v>
      </c>
      <c r="J70" s="101" t="s">
        <v>591</v>
      </c>
      <c r="K70" s="101" t="s">
        <v>592</v>
      </c>
      <c r="L70" s="198"/>
      <c r="M70" s="198"/>
    </row>
    <row r="71" spans="1:13" ht="15">
      <c r="A71" s="198"/>
      <c r="B71" s="198"/>
      <c r="C71" s="198"/>
      <c r="D71" s="198"/>
      <c r="E71" s="174" t="s">
        <v>579</v>
      </c>
      <c r="F71" s="201"/>
      <c r="G71" s="101" t="s">
        <v>84</v>
      </c>
      <c r="H71" s="235" t="s">
        <v>31</v>
      </c>
      <c r="I71" s="101" t="s">
        <v>580</v>
      </c>
      <c r="J71" s="101" t="s">
        <v>593</v>
      </c>
      <c r="K71" s="101" t="s">
        <v>485</v>
      </c>
      <c r="L71" s="198"/>
      <c r="M71" s="198"/>
    </row>
    <row r="72" spans="1:13" ht="15">
      <c r="A72" s="198"/>
      <c r="B72" s="198"/>
      <c r="C72" s="198"/>
      <c r="D72" s="198"/>
      <c r="E72" s="174" t="s">
        <v>579</v>
      </c>
      <c r="F72" s="201"/>
      <c r="G72" s="101" t="s">
        <v>84</v>
      </c>
      <c r="H72" s="201"/>
      <c r="I72" s="101" t="s">
        <v>594</v>
      </c>
      <c r="J72" s="101" t="s">
        <v>595</v>
      </c>
      <c r="K72" s="101" t="s">
        <v>505</v>
      </c>
      <c r="L72" s="198"/>
      <c r="M72" s="198"/>
    </row>
    <row r="73" spans="1:13" ht="15">
      <c r="A73" s="198"/>
      <c r="B73" s="198"/>
      <c r="C73" s="199"/>
      <c r="D73" s="198"/>
      <c r="E73" s="174" t="s">
        <v>582</v>
      </c>
      <c r="F73" s="201"/>
      <c r="G73" s="101" t="s">
        <v>167</v>
      </c>
      <c r="H73" s="202"/>
      <c r="I73" s="101" t="s">
        <v>584</v>
      </c>
      <c r="J73" s="101" t="s">
        <v>596</v>
      </c>
      <c r="K73" s="101" t="s">
        <v>597</v>
      </c>
      <c r="L73" s="198"/>
      <c r="M73" s="198"/>
    </row>
    <row r="74" spans="1:13" ht="15">
      <c r="A74" s="198"/>
      <c r="B74" s="198"/>
      <c r="C74" s="238" t="s">
        <v>126</v>
      </c>
      <c r="D74" s="198"/>
      <c r="E74" s="174" t="s">
        <v>579</v>
      </c>
      <c r="F74" s="201"/>
      <c r="G74" s="101" t="s">
        <v>84</v>
      </c>
      <c r="H74" s="235" t="s">
        <v>122</v>
      </c>
      <c r="I74" s="101" t="s">
        <v>525</v>
      </c>
      <c r="J74" s="101" t="s">
        <v>598</v>
      </c>
      <c r="K74" s="101" t="s">
        <v>359</v>
      </c>
      <c r="L74" s="198"/>
      <c r="M74" s="198"/>
    </row>
    <row r="75" spans="1:13" ht="15">
      <c r="A75" s="198"/>
      <c r="B75" s="198"/>
      <c r="C75" s="198"/>
      <c r="D75" s="198"/>
      <c r="E75" s="174" t="s">
        <v>579</v>
      </c>
      <c r="F75" s="201"/>
      <c r="G75" s="101" t="s">
        <v>84</v>
      </c>
      <c r="H75" s="202"/>
      <c r="I75" s="101" t="s">
        <v>599</v>
      </c>
      <c r="J75" s="101" t="s">
        <v>600</v>
      </c>
      <c r="K75" s="101" t="s">
        <v>519</v>
      </c>
      <c r="L75" s="198"/>
      <c r="M75" s="198"/>
    </row>
    <row r="76" spans="1:13" ht="15">
      <c r="A76" s="198"/>
      <c r="B76" s="198"/>
      <c r="C76" s="198"/>
      <c r="D76" s="198"/>
      <c r="E76" s="174" t="s">
        <v>579</v>
      </c>
      <c r="F76" s="201"/>
      <c r="G76" s="101" t="s">
        <v>84</v>
      </c>
      <c r="H76" s="235" t="s">
        <v>149</v>
      </c>
      <c r="I76" s="101" t="s">
        <v>525</v>
      </c>
      <c r="J76" s="101" t="s">
        <v>601</v>
      </c>
      <c r="K76" s="101" t="s">
        <v>359</v>
      </c>
      <c r="L76" s="198"/>
      <c r="M76" s="198"/>
    </row>
    <row r="77" spans="1:13" ht="15">
      <c r="A77" s="199"/>
      <c r="B77" s="199"/>
      <c r="C77" s="199"/>
      <c r="D77" s="199"/>
      <c r="E77" s="174" t="s">
        <v>579</v>
      </c>
      <c r="F77" s="202"/>
      <c r="G77" s="101" t="s">
        <v>84</v>
      </c>
      <c r="H77" s="202"/>
      <c r="I77" s="101" t="s">
        <v>599</v>
      </c>
      <c r="J77" s="101" t="s">
        <v>602</v>
      </c>
      <c r="K77" s="101" t="s">
        <v>603</v>
      </c>
      <c r="L77" s="199"/>
      <c r="M77" s="199"/>
    </row>
    <row r="78" spans="1:13" ht="15">
      <c r="A78" s="324">
        <v>14</v>
      </c>
      <c r="B78" s="319" t="s">
        <v>604</v>
      </c>
      <c r="C78" s="238" t="s">
        <v>126</v>
      </c>
      <c r="D78" s="238" t="s">
        <v>558</v>
      </c>
      <c r="E78" s="323" t="s">
        <v>579</v>
      </c>
      <c r="F78" s="323" t="s">
        <v>83</v>
      </c>
      <c r="G78" s="238" t="s">
        <v>517</v>
      </c>
      <c r="H78" s="57" t="s">
        <v>122</v>
      </c>
      <c r="I78" s="57" t="s">
        <v>605</v>
      </c>
      <c r="J78" s="57" t="s">
        <v>25</v>
      </c>
      <c r="K78" s="238" t="s">
        <v>558</v>
      </c>
      <c r="L78" s="238">
        <v>10</v>
      </c>
      <c r="M78" s="238">
        <v>4</v>
      </c>
    </row>
    <row r="79" spans="1:13" ht="15">
      <c r="A79" s="199"/>
      <c r="B79" s="199"/>
      <c r="C79" s="199"/>
      <c r="D79" s="199"/>
      <c r="E79" s="199"/>
      <c r="F79" s="199"/>
      <c r="G79" s="199"/>
      <c r="H79" s="57" t="s">
        <v>149</v>
      </c>
      <c r="I79" s="57" t="s">
        <v>605</v>
      </c>
      <c r="J79" s="57" t="s">
        <v>36</v>
      </c>
      <c r="K79" s="199"/>
      <c r="L79" s="199"/>
      <c r="M79" s="199"/>
    </row>
    <row r="80" spans="1:13" ht="42.75">
      <c r="A80" s="170">
        <v>15</v>
      </c>
      <c r="B80" s="171" t="s">
        <v>606</v>
      </c>
      <c r="C80" s="57" t="s">
        <v>607</v>
      </c>
      <c r="D80" s="57" t="s">
        <v>608</v>
      </c>
      <c r="E80" s="175" t="s">
        <v>609</v>
      </c>
      <c r="F80" s="57" t="s">
        <v>610</v>
      </c>
      <c r="G80" s="57" t="s">
        <v>481</v>
      </c>
      <c r="H80" s="57" t="s">
        <v>53</v>
      </c>
      <c r="I80" s="57" t="s">
        <v>611</v>
      </c>
      <c r="J80" s="57" t="s">
        <v>25</v>
      </c>
      <c r="K80" s="57" t="s">
        <v>608</v>
      </c>
      <c r="L80" s="57">
        <v>15</v>
      </c>
      <c r="M80" s="57" t="s">
        <v>360</v>
      </c>
    </row>
    <row r="81" spans="1:13" ht="30">
      <c r="A81" s="170">
        <v>16</v>
      </c>
      <c r="B81" s="171" t="s">
        <v>80</v>
      </c>
      <c r="C81" s="57" t="s">
        <v>81</v>
      </c>
      <c r="D81" s="57" t="s">
        <v>496</v>
      </c>
      <c r="E81" s="175">
        <v>5400</v>
      </c>
      <c r="F81" s="57">
        <v>8</v>
      </c>
      <c r="G81" s="57" t="s">
        <v>210</v>
      </c>
      <c r="H81" s="57" t="s">
        <v>612</v>
      </c>
      <c r="I81" s="57" t="s">
        <v>613</v>
      </c>
      <c r="J81" s="57" t="s">
        <v>614</v>
      </c>
      <c r="K81" s="57" t="s">
        <v>496</v>
      </c>
      <c r="L81" s="57">
        <v>15</v>
      </c>
      <c r="M81" s="57">
        <v>5</v>
      </c>
    </row>
    <row r="82" spans="1:13" ht="15">
      <c r="A82" s="324">
        <v>17</v>
      </c>
      <c r="B82" s="319" t="s">
        <v>355</v>
      </c>
      <c r="C82" s="238" t="s">
        <v>233</v>
      </c>
      <c r="D82" s="238" t="s">
        <v>615</v>
      </c>
      <c r="E82" s="238">
        <v>6900</v>
      </c>
      <c r="F82" s="238">
        <v>12</v>
      </c>
      <c r="G82" s="238" t="s">
        <v>517</v>
      </c>
      <c r="H82" s="57" t="s">
        <v>23</v>
      </c>
      <c r="I82" s="238" t="s">
        <v>605</v>
      </c>
      <c r="J82" s="238" t="s">
        <v>25</v>
      </c>
      <c r="K82" s="238" t="s">
        <v>616</v>
      </c>
      <c r="L82" s="238">
        <v>20</v>
      </c>
      <c r="M82" s="57">
        <v>8</v>
      </c>
    </row>
    <row r="83" spans="1:13" ht="15">
      <c r="A83" s="198"/>
      <c r="B83" s="198"/>
      <c r="C83" s="198"/>
      <c r="D83" s="198"/>
      <c r="E83" s="198"/>
      <c r="F83" s="198"/>
      <c r="G83" s="198"/>
      <c r="H83" s="57" t="s">
        <v>28</v>
      </c>
      <c r="I83" s="198"/>
      <c r="J83" s="198"/>
      <c r="K83" s="198"/>
      <c r="L83" s="198"/>
      <c r="M83" s="57" t="s">
        <v>549</v>
      </c>
    </row>
    <row r="84" spans="1:13" ht="15">
      <c r="A84" s="198"/>
      <c r="B84" s="198"/>
      <c r="C84" s="199"/>
      <c r="D84" s="198"/>
      <c r="E84" s="198"/>
      <c r="F84" s="198"/>
      <c r="G84" s="199"/>
      <c r="H84" s="57" t="s">
        <v>31</v>
      </c>
      <c r="I84" s="199"/>
      <c r="J84" s="199"/>
      <c r="K84" s="199"/>
      <c r="L84" s="199"/>
      <c r="M84" s="57">
        <v>8</v>
      </c>
    </row>
    <row r="85" spans="1:13" ht="15">
      <c r="A85" s="198"/>
      <c r="B85" s="198"/>
      <c r="C85" s="238" t="s">
        <v>617</v>
      </c>
      <c r="D85" s="198"/>
      <c r="E85" s="198"/>
      <c r="F85" s="198"/>
      <c r="G85" s="238" t="s">
        <v>517</v>
      </c>
      <c r="H85" s="57" t="s">
        <v>23</v>
      </c>
      <c r="I85" s="238" t="s">
        <v>605</v>
      </c>
      <c r="J85" s="238" t="s">
        <v>36</v>
      </c>
      <c r="K85" s="238" t="s">
        <v>618</v>
      </c>
      <c r="L85" s="238">
        <v>20</v>
      </c>
      <c r="M85" s="57" t="s">
        <v>549</v>
      </c>
    </row>
    <row r="86" spans="1:13" ht="15">
      <c r="A86" s="198"/>
      <c r="B86" s="198"/>
      <c r="C86" s="198"/>
      <c r="D86" s="198"/>
      <c r="E86" s="198"/>
      <c r="F86" s="198"/>
      <c r="G86" s="198"/>
      <c r="H86" s="57" t="s">
        <v>28</v>
      </c>
      <c r="I86" s="198"/>
      <c r="J86" s="198"/>
      <c r="K86" s="198"/>
      <c r="L86" s="198"/>
      <c r="M86" s="57">
        <v>8</v>
      </c>
    </row>
    <row r="87" spans="1:13" ht="15">
      <c r="A87" s="198"/>
      <c r="B87" s="198"/>
      <c r="C87" s="199"/>
      <c r="D87" s="198"/>
      <c r="E87" s="198"/>
      <c r="F87" s="198"/>
      <c r="G87" s="199"/>
      <c r="H87" s="57" t="s">
        <v>31</v>
      </c>
      <c r="I87" s="199"/>
      <c r="J87" s="199"/>
      <c r="K87" s="199"/>
      <c r="L87" s="199"/>
      <c r="M87" s="57" t="s">
        <v>549</v>
      </c>
    </row>
    <row r="88" spans="1:13" ht="15">
      <c r="A88" s="198"/>
      <c r="B88" s="198"/>
      <c r="C88" s="238" t="s">
        <v>617</v>
      </c>
      <c r="D88" s="198"/>
      <c r="E88" s="198"/>
      <c r="F88" s="198"/>
      <c r="G88" s="238" t="s">
        <v>190</v>
      </c>
      <c r="H88" s="57" t="s">
        <v>23</v>
      </c>
      <c r="I88" s="238" t="s">
        <v>363</v>
      </c>
      <c r="J88" s="238" t="s">
        <v>41</v>
      </c>
      <c r="K88" s="238" t="s">
        <v>619</v>
      </c>
      <c r="L88" s="238">
        <v>20</v>
      </c>
      <c r="M88" s="57" t="s">
        <v>360</v>
      </c>
    </row>
    <row r="89" spans="1:13" ht="15">
      <c r="A89" s="198"/>
      <c r="B89" s="198"/>
      <c r="C89" s="198"/>
      <c r="D89" s="198"/>
      <c r="E89" s="198"/>
      <c r="F89" s="198"/>
      <c r="G89" s="198"/>
      <c r="H89" s="57" t="s">
        <v>28</v>
      </c>
      <c r="I89" s="198"/>
      <c r="J89" s="198"/>
      <c r="K89" s="198"/>
      <c r="L89" s="198"/>
      <c r="M89" s="57">
        <v>8</v>
      </c>
    </row>
    <row r="90" spans="1:13" ht="15">
      <c r="A90" s="198"/>
      <c r="B90" s="198"/>
      <c r="C90" s="199"/>
      <c r="D90" s="198"/>
      <c r="E90" s="198"/>
      <c r="F90" s="198"/>
      <c r="G90" s="199"/>
      <c r="H90" s="57" t="s">
        <v>31</v>
      </c>
      <c r="I90" s="199"/>
      <c r="J90" s="199"/>
      <c r="K90" s="199"/>
      <c r="L90" s="199"/>
      <c r="M90" s="57" t="s">
        <v>549</v>
      </c>
    </row>
    <row r="91" spans="1:13" ht="15">
      <c r="A91" s="198"/>
      <c r="B91" s="198"/>
      <c r="C91" s="238" t="s">
        <v>233</v>
      </c>
      <c r="D91" s="198"/>
      <c r="E91" s="198"/>
      <c r="F91" s="198"/>
      <c r="G91" s="238" t="s">
        <v>190</v>
      </c>
      <c r="H91" s="57" t="s">
        <v>23</v>
      </c>
      <c r="I91" s="238" t="s">
        <v>363</v>
      </c>
      <c r="J91" s="238" t="s">
        <v>45</v>
      </c>
      <c r="K91" s="238" t="s">
        <v>620</v>
      </c>
      <c r="L91" s="238">
        <v>20</v>
      </c>
      <c r="M91" s="57" t="s">
        <v>549</v>
      </c>
    </row>
    <row r="92" spans="1:13" ht="15">
      <c r="A92" s="198"/>
      <c r="B92" s="198"/>
      <c r="C92" s="198"/>
      <c r="D92" s="198"/>
      <c r="E92" s="198"/>
      <c r="F92" s="198"/>
      <c r="G92" s="198"/>
      <c r="H92" s="57" t="s">
        <v>28</v>
      </c>
      <c r="I92" s="198"/>
      <c r="J92" s="198"/>
      <c r="K92" s="198"/>
      <c r="L92" s="198"/>
      <c r="M92" s="57" t="s">
        <v>360</v>
      </c>
    </row>
    <row r="93" spans="1:13" ht="15">
      <c r="A93" s="198"/>
      <c r="B93" s="198"/>
      <c r="C93" s="199"/>
      <c r="D93" s="198"/>
      <c r="E93" s="198"/>
      <c r="F93" s="198"/>
      <c r="G93" s="199"/>
      <c r="H93" s="57" t="s">
        <v>31</v>
      </c>
      <c r="I93" s="199"/>
      <c r="J93" s="199"/>
      <c r="K93" s="199"/>
      <c r="L93" s="199"/>
      <c r="M93" s="57">
        <v>8</v>
      </c>
    </row>
    <row r="94" spans="1:13" ht="15">
      <c r="A94" s="198"/>
      <c r="B94" s="198"/>
      <c r="C94" s="238" t="s">
        <v>617</v>
      </c>
      <c r="D94" s="198"/>
      <c r="E94" s="198"/>
      <c r="F94" s="198"/>
      <c r="G94" s="238" t="s">
        <v>190</v>
      </c>
      <c r="H94" s="57" t="s">
        <v>23</v>
      </c>
      <c r="I94" s="238" t="s">
        <v>363</v>
      </c>
      <c r="J94" s="238" t="s">
        <v>66</v>
      </c>
      <c r="K94" s="238" t="s">
        <v>621</v>
      </c>
      <c r="L94" s="238">
        <v>20</v>
      </c>
      <c r="M94" s="57">
        <v>8</v>
      </c>
    </row>
    <row r="95" spans="1:13" ht="15">
      <c r="A95" s="198"/>
      <c r="B95" s="198"/>
      <c r="C95" s="198"/>
      <c r="D95" s="198"/>
      <c r="E95" s="198"/>
      <c r="F95" s="198"/>
      <c r="G95" s="198"/>
      <c r="H95" s="57" t="s">
        <v>28</v>
      </c>
      <c r="I95" s="198"/>
      <c r="J95" s="198"/>
      <c r="K95" s="198"/>
      <c r="L95" s="198"/>
      <c r="M95" s="57" t="s">
        <v>549</v>
      </c>
    </row>
    <row r="96" spans="1:13" ht="15">
      <c r="A96" s="198"/>
      <c r="B96" s="198"/>
      <c r="C96" s="199"/>
      <c r="D96" s="198"/>
      <c r="E96" s="198"/>
      <c r="F96" s="198"/>
      <c r="G96" s="199"/>
      <c r="H96" s="57" t="s">
        <v>31</v>
      </c>
      <c r="I96" s="199"/>
      <c r="J96" s="199"/>
      <c r="K96" s="199"/>
      <c r="L96" s="199"/>
      <c r="M96" s="57" t="s">
        <v>360</v>
      </c>
    </row>
    <row r="97" spans="1:13" ht="15">
      <c r="A97" s="198"/>
      <c r="B97" s="198"/>
      <c r="C97" s="238" t="s">
        <v>617</v>
      </c>
      <c r="D97" s="198"/>
      <c r="E97" s="198"/>
      <c r="F97" s="198"/>
      <c r="G97" s="238" t="s">
        <v>362</v>
      </c>
      <c r="H97" s="57" t="s">
        <v>23</v>
      </c>
      <c r="I97" s="238" t="s">
        <v>622</v>
      </c>
      <c r="J97" s="238" t="s">
        <v>344</v>
      </c>
      <c r="K97" s="238" t="s">
        <v>623</v>
      </c>
      <c r="L97" s="238">
        <v>20</v>
      </c>
      <c r="M97" s="57">
        <v>8</v>
      </c>
    </row>
    <row r="98" spans="1:13" ht="15">
      <c r="A98" s="198"/>
      <c r="B98" s="198"/>
      <c r="C98" s="198"/>
      <c r="D98" s="198"/>
      <c r="E98" s="198"/>
      <c r="F98" s="198"/>
      <c r="G98" s="198"/>
      <c r="H98" s="57" t="s">
        <v>28</v>
      </c>
      <c r="I98" s="198"/>
      <c r="J98" s="198"/>
      <c r="K98" s="198"/>
      <c r="L98" s="198"/>
      <c r="M98" s="57" t="s">
        <v>549</v>
      </c>
    </row>
    <row r="99" spans="1:13" ht="15">
      <c r="A99" s="198"/>
      <c r="B99" s="198"/>
      <c r="C99" s="199"/>
      <c r="D99" s="198"/>
      <c r="E99" s="198"/>
      <c r="F99" s="198"/>
      <c r="G99" s="199"/>
      <c r="H99" s="57" t="s">
        <v>31</v>
      </c>
      <c r="I99" s="199"/>
      <c r="J99" s="199"/>
      <c r="K99" s="199"/>
      <c r="L99" s="199"/>
      <c r="M99" s="57">
        <v>8</v>
      </c>
    </row>
    <row r="100" spans="1:13" ht="15">
      <c r="A100" s="198"/>
      <c r="B100" s="198"/>
      <c r="C100" s="238" t="s">
        <v>617</v>
      </c>
      <c r="D100" s="198"/>
      <c r="E100" s="198"/>
      <c r="F100" s="198"/>
      <c r="G100" s="238" t="s">
        <v>210</v>
      </c>
      <c r="H100" s="57" t="s">
        <v>23</v>
      </c>
      <c r="I100" s="238" t="s">
        <v>358</v>
      </c>
      <c r="J100" s="238" t="s">
        <v>347</v>
      </c>
      <c r="K100" s="238" t="s">
        <v>568</v>
      </c>
      <c r="L100" s="238">
        <v>20</v>
      </c>
      <c r="M100" s="57" t="s">
        <v>549</v>
      </c>
    </row>
    <row r="101" spans="1:13" ht="15">
      <c r="A101" s="198"/>
      <c r="B101" s="198"/>
      <c r="C101" s="198"/>
      <c r="D101" s="198"/>
      <c r="E101" s="198"/>
      <c r="F101" s="198"/>
      <c r="G101" s="198"/>
      <c r="H101" s="57" t="s">
        <v>28</v>
      </c>
      <c r="I101" s="198"/>
      <c r="J101" s="198"/>
      <c r="K101" s="198"/>
      <c r="L101" s="198"/>
      <c r="M101" s="57">
        <v>8</v>
      </c>
    </row>
    <row r="102" spans="1:13" ht="15">
      <c r="A102" s="199"/>
      <c r="B102" s="199"/>
      <c r="C102" s="199"/>
      <c r="D102" s="199"/>
      <c r="E102" s="199"/>
      <c r="F102" s="199"/>
      <c r="G102" s="199"/>
      <c r="H102" s="57" t="s">
        <v>31</v>
      </c>
      <c r="I102" s="199"/>
      <c r="J102" s="199"/>
      <c r="K102" s="199"/>
      <c r="L102" s="199"/>
      <c r="M102" s="57" t="s">
        <v>549</v>
      </c>
    </row>
    <row r="103" spans="1:13" ht="15">
      <c r="A103" s="324">
        <v>18</v>
      </c>
      <c r="B103" s="319" t="s">
        <v>365</v>
      </c>
      <c r="C103" s="238" t="s">
        <v>366</v>
      </c>
      <c r="D103" s="238" t="s">
        <v>624</v>
      </c>
      <c r="E103" s="320" t="s">
        <v>625</v>
      </c>
      <c r="F103" s="238" t="s">
        <v>610</v>
      </c>
      <c r="G103" s="238" t="s">
        <v>22</v>
      </c>
      <c r="H103" s="57" t="s">
        <v>85</v>
      </c>
      <c r="I103" s="238" t="s">
        <v>626</v>
      </c>
      <c r="J103" s="238" t="s">
        <v>25</v>
      </c>
      <c r="K103" s="238" t="s">
        <v>627</v>
      </c>
      <c r="L103" s="238">
        <v>12</v>
      </c>
      <c r="M103" s="57">
        <v>5</v>
      </c>
    </row>
    <row r="104" spans="1:13" ht="15">
      <c r="A104" s="198"/>
      <c r="B104" s="198"/>
      <c r="C104" s="199"/>
      <c r="D104" s="198"/>
      <c r="E104" s="199"/>
      <c r="F104" s="198"/>
      <c r="G104" s="199"/>
      <c r="H104" s="57" t="s">
        <v>122</v>
      </c>
      <c r="I104" s="199"/>
      <c r="J104" s="199"/>
      <c r="K104" s="199"/>
      <c r="L104" s="199"/>
      <c r="M104" s="57">
        <v>8</v>
      </c>
    </row>
    <row r="105" spans="1:13" ht="12.75">
      <c r="A105" s="198"/>
      <c r="B105" s="198"/>
      <c r="C105" s="238" t="s">
        <v>366</v>
      </c>
      <c r="D105" s="198"/>
      <c r="E105" s="320" t="s">
        <v>625</v>
      </c>
      <c r="F105" s="198"/>
      <c r="G105" s="238" t="s">
        <v>22</v>
      </c>
      <c r="H105" s="238" t="s">
        <v>53</v>
      </c>
      <c r="I105" s="238" t="s">
        <v>626</v>
      </c>
      <c r="J105" s="238" t="s">
        <v>36</v>
      </c>
      <c r="K105" s="323" t="s">
        <v>628</v>
      </c>
      <c r="L105" s="238">
        <v>15</v>
      </c>
      <c r="M105" s="238" t="s">
        <v>360</v>
      </c>
    </row>
    <row r="106" spans="1:13" ht="12.75">
      <c r="A106" s="198"/>
      <c r="B106" s="198"/>
      <c r="C106" s="198"/>
      <c r="D106" s="198"/>
      <c r="E106" s="198"/>
      <c r="F106" s="198"/>
      <c r="G106" s="199"/>
      <c r="H106" s="198"/>
      <c r="I106" s="199"/>
      <c r="J106" s="199"/>
      <c r="K106" s="199"/>
      <c r="L106" s="199"/>
      <c r="M106" s="199"/>
    </row>
    <row r="107" spans="1:13" ht="15">
      <c r="A107" s="198"/>
      <c r="B107" s="198"/>
      <c r="C107" s="198"/>
      <c r="D107" s="198"/>
      <c r="E107" s="198"/>
      <c r="F107" s="198"/>
      <c r="G107" s="238" t="s">
        <v>34</v>
      </c>
      <c r="H107" s="198"/>
      <c r="I107" s="57" t="s">
        <v>375</v>
      </c>
      <c r="J107" s="57" t="s">
        <v>41</v>
      </c>
      <c r="K107" s="57" t="s">
        <v>544</v>
      </c>
      <c r="L107" s="57">
        <v>15</v>
      </c>
      <c r="M107" s="57" t="s">
        <v>360</v>
      </c>
    </row>
    <row r="108" spans="1:13" ht="15">
      <c r="A108" s="198"/>
      <c r="B108" s="198"/>
      <c r="C108" s="199"/>
      <c r="D108" s="198"/>
      <c r="E108" s="199"/>
      <c r="F108" s="198"/>
      <c r="G108" s="199"/>
      <c r="H108" s="198"/>
      <c r="I108" s="321" t="s">
        <v>629</v>
      </c>
      <c r="J108" s="216"/>
      <c r="K108" s="216"/>
      <c r="L108" s="217"/>
      <c r="M108" s="57" t="s">
        <v>360</v>
      </c>
    </row>
    <row r="109" spans="1:13" ht="45">
      <c r="A109" s="198"/>
      <c r="B109" s="198"/>
      <c r="C109" s="57" t="s">
        <v>630</v>
      </c>
      <c r="D109" s="198"/>
      <c r="E109" s="320" t="s">
        <v>631</v>
      </c>
      <c r="F109" s="198"/>
      <c r="G109" s="238" t="s">
        <v>34</v>
      </c>
      <c r="H109" s="198"/>
      <c r="I109" s="57" t="s">
        <v>379</v>
      </c>
      <c r="J109" s="57" t="s">
        <v>45</v>
      </c>
      <c r="K109" s="57" t="s">
        <v>380</v>
      </c>
      <c r="L109" s="57">
        <v>12</v>
      </c>
      <c r="M109" s="57" t="s">
        <v>360</v>
      </c>
    </row>
    <row r="110" spans="1:13" ht="30">
      <c r="A110" s="198"/>
      <c r="B110" s="198"/>
      <c r="C110" s="57" t="s">
        <v>378</v>
      </c>
      <c r="D110" s="198"/>
      <c r="E110" s="199"/>
      <c r="F110" s="199"/>
      <c r="G110" s="198"/>
      <c r="H110" s="199"/>
      <c r="I110" s="57" t="s">
        <v>381</v>
      </c>
      <c r="J110" s="57" t="s">
        <v>66</v>
      </c>
      <c r="K110" s="57" t="s">
        <v>380</v>
      </c>
      <c r="L110" s="57">
        <v>14</v>
      </c>
      <c r="M110" s="57" t="s">
        <v>360</v>
      </c>
    </row>
    <row r="111" spans="1:13" ht="15">
      <c r="A111" s="199"/>
      <c r="B111" s="199"/>
      <c r="C111" s="57" t="s">
        <v>632</v>
      </c>
      <c r="D111" s="199"/>
      <c r="E111" s="175">
        <v>3300</v>
      </c>
      <c r="F111" s="57">
        <v>4</v>
      </c>
      <c r="G111" s="199"/>
      <c r="H111" s="57" t="s">
        <v>31</v>
      </c>
      <c r="I111" s="57" t="s">
        <v>633</v>
      </c>
      <c r="J111" s="57" t="s">
        <v>344</v>
      </c>
      <c r="K111" s="57" t="s">
        <v>67</v>
      </c>
      <c r="L111" s="57">
        <v>10</v>
      </c>
      <c r="M111" s="57">
        <v>5</v>
      </c>
    </row>
    <row r="112" spans="1:13" ht="15">
      <c r="A112" s="324">
        <v>19</v>
      </c>
      <c r="B112" s="319" t="s">
        <v>634</v>
      </c>
      <c r="C112" s="238" t="s">
        <v>635</v>
      </c>
      <c r="D112" s="238" t="s">
        <v>636</v>
      </c>
      <c r="E112" s="331">
        <v>5000</v>
      </c>
      <c r="F112" s="332" t="s">
        <v>63</v>
      </c>
      <c r="G112" s="238" t="s">
        <v>210</v>
      </c>
      <c r="H112" s="176" t="s">
        <v>85</v>
      </c>
      <c r="I112" s="176" t="s">
        <v>486</v>
      </c>
      <c r="J112" s="261" t="s">
        <v>25</v>
      </c>
      <c r="K112" s="261" t="s">
        <v>637</v>
      </c>
      <c r="L112" s="238">
        <v>17</v>
      </c>
      <c r="M112" s="238">
        <v>8</v>
      </c>
    </row>
    <row r="113" spans="1:13" ht="15">
      <c r="A113" s="198"/>
      <c r="B113" s="198"/>
      <c r="C113" s="198"/>
      <c r="D113" s="198"/>
      <c r="E113" s="198"/>
      <c r="F113" s="198"/>
      <c r="G113" s="198"/>
      <c r="H113" s="176" t="s">
        <v>149</v>
      </c>
      <c r="I113" s="176" t="s">
        <v>638</v>
      </c>
      <c r="J113" s="199"/>
      <c r="K113" s="199"/>
      <c r="L113" s="199"/>
      <c r="M113" s="199"/>
    </row>
    <row r="114" spans="1:13" ht="15">
      <c r="A114" s="198"/>
      <c r="B114" s="198"/>
      <c r="C114" s="198"/>
      <c r="D114" s="198"/>
      <c r="E114" s="198"/>
      <c r="F114" s="198"/>
      <c r="G114" s="198"/>
      <c r="H114" s="176" t="s">
        <v>85</v>
      </c>
      <c r="I114" s="176" t="s">
        <v>375</v>
      </c>
      <c r="J114" s="261" t="s">
        <v>36</v>
      </c>
      <c r="K114" s="261" t="s">
        <v>639</v>
      </c>
      <c r="L114" s="238">
        <v>15</v>
      </c>
      <c r="M114" s="238">
        <v>8</v>
      </c>
    </row>
    <row r="115" spans="1:13" ht="15">
      <c r="A115" s="198"/>
      <c r="B115" s="198"/>
      <c r="C115" s="198"/>
      <c r="D115" s="198"/>
      <c r="E115" s="199"/>
      <c r="F115" s="199"/>
      <c r="G115" s="198"/>
      <c r="H115" s="176" t="s">
        <v>131</v>
      </c>
      <c r="I115" s="176" t="s">
        <v>638</v>
      </c>
      <c r="J115" s="199"/>
      <c r="K115" s="199"/>
      <c r="L115" s="199"/>
      <c r="M115" s="199"/>
    </row>
    <row r="116" spans="1:13" ht="15">
      <c r="A116" s="198"/>
      <c r="B116" s="198"/>
      <c r="C116" s="198"/>
      <c r="D116" s="198"/>
      <c r="E116" s="331" t="s">
        <v>625</v>
      </c>
      <c r="F116" s="332" t="s">
        <v>610</v>
      </c>
      <c r="G116" s="198"/>
      <c r="H116" s="57" t="s">
        <v>85</v>
      </c>
      <c r="I116" s="238" t="s">
        <v>546</v>
      </c>
      <c r="J116" s="238" t="s">
        <v>41</v>
      </c>
      <c r="K116" s="238" t="s">
        <v>640</v>
      </c>
      <c r="L116" s="238">
        <v>17</v>
      </c>
      <c r="M116" s="238">
        <v>8</v>
      </c>
    </row>
    <row r="117" spans="1:13" ht="15">
      <c r="A117" s="199"/>
      <c r="B117" s="199"/>
      <c r="C117" s="199"/>
      <c r="D117" s="199"/>
      <c r="E117" s="199"/>
      <c r="F117" s="199"/>
      <c r="G117" s="199"/>
      <c r="H117" s="57" t="s">
        <v>122</v>
      </c>
      <c r="I117" s="199"/>
      <c r="J117" s="199"/>
      <c r="K117" s="199"/>
      <c r="L117" s="199"/>
      <c r="M117" s="199"/>
    </row>
    <row r="118" spans="1:13" ht="15">
      <c r="A118" s="324">
        <v>20</v>
      </c>
      <c r="B118" s="319" t="s">
        <v>641</v>
      </c>
      <c r="C118" s="238" t="s">
        <v>642</v>
      </c>
      <c r="D118" s="238" t="s">
        <v>123</v>
      </c>
      <c r="E118" s="323" t="s">
        <v>643</v>
      </c>
      <c r="F118" s="238">
        <v>8</v>
      </c>
      <c r="G118" s="238" t="s">
        <v>84</v>
      </c>
      <c r="H118" s="57" t="s">
        <v>122</v>
      </c>
      <c r="I118" s="57" t="s">
        <v>644</v>
      </c>
      <c r="J118" s="238" t="s">
        <v>25</v>
      </c>
      <c r="K118" s="238" t="s">
        <v>123</v>
      </c>
      <c r="L118" s="238">
        <v>12</v>
      </c>
      <c r="M118" s="238">
        <v>8</v>
      </c>
    </row>
    <row r="119" spans="1:13" ht="15">
      <c r="A119" s="198"/>
      <c r="B119" s="198"/>
      <c r="C119" s="198"/>
      <c r="D119" s="198"/>
      <c r="E119" s="199"/>
      <c r="F119" s="199"/>
      <c r="G119" s="198"/>
      <c r="H119" s="57" t="s">
        <v>131</v>
      </c>
      <c r="I119" s="57" t="s">
        <v>599</v>
      </c>
      <c r="J119" s="199"/>
      <c r="K119" s="198"/>
      <c r="L119" s="199"/>
      <c r="M119" s="198"/>
    </row>
    <row r="120" spans="1:13" ht="12.75">
      <c r="A120" s="198"/>
      <c r="B120" s="198"/>
      <c r="C120" s="198"/>
      <c r="D120" s="198"/>
      <c r="E120" s="323" t="s">
        <v>529</v>
      </c>
      <c r="F120" s="238">
        <v>4</v>
      </c>
      <c r="G120" s="198"/>
      <c r="H120" s="238" t="s">
        <v>131</v>
      </c>
      <c r="I120" s="238" t="s">
        <v>525</v>
      </c>
      <c r="J120" s="238" t="s">
        <v>36</v>
      </c>
      <c r="K120" s="198"/>
      <c r="L120" s="238">
        <v>12</v>
      </c>
      <c r="M120" s="198"/>
    </row>
    <row r="121" spans="1:13" ht="12.75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</row>
    <row r="122" spans="1:13" ht="60">
      <c r="A122" s="170">
        <v>21</v>
      </c>
      <c r="B122" s="171" t="s">
        <v>75</v>
      </c>
      <c r="C122" s="57" t="s">
        <v>645</v>
      </c>
      <c r="D122" s="57" t="s">
        <v>646</v>
      </c>
      <c r="E122" s="174" t="s">
        <v>647</v>
      </c>
      <c r="F122" s="174" t="s">
        <v>610</v>
      </c>
      <c r="G122" s="57" t="s">
        <v>190</v>
      </c>
      <c r="H122" s="57" t="s">
        <v>648</v>
      </c>
      <c r="I122" s="57" t="s">
        <v>649</v>
      </c>
      <c r="J122" s="57" t="s">
        <v>614</v>
      </c>
      <c r="K122" s="57" t="s">
        <v>646</v>
      </c>
      <c r="L122" s="57">
        <v>10</v>
      </c>
      <c r="M122" s="57">
        <v>8</v>
      </c>
    </row>
    <row r="123" spans="1:13" ht="18.75" customHeight="1">
      <c r="A123" s="329" t="s">
        <v>157</v>
      </c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7"/>
    </row>
    <row r="124" spans="1:13" ht="15">
      <c r="A124" s="315">
        <v>1</v>
      </c>
      <c r="B124" s="316" t="s">
        <v>650</v>
      </c>
      <c r="C124" s="272" t="s">
        <v>651</v>
      </c>
      <c r="D124" s="272" t="s">
        <v>652</v>
      </c>
      <c r="E124" s="317" t="s">
        <v>161</v>
      </c>
      <c r="F124" s="318" t="s">
        <v>63</v>
      </c>
      <c r="G124" s="272" t="s">
        <v>530</v>
      </c>
      <c r="H124" s="272" t="s">
        <v>53</v>
      </c>
      <c r="I124" s="106" t="s">
        <v>653</v>
      </c>
      <c r="J124" s="57" t="s">
        <v>25</v>
      </c>
      <c r="K124" s="57" t="s">
        <v>654</v>
      </c>
      <c r="L124" s="57">
        <v>5</v>
      </c>
      <c r="M124" s="238">
        <v>11.1</v>
      </c>
    </row>
    <row r="125" spans="1:13" ht="15">
      <c r="A125" s="199"/>
      <c r="B125" s="202"/>
      <c r="C125" s="202"/>
      <c r="D125" s="202"/>
      <c r="E125" s="202"/>
      <c r="F125" s="202"/>
      <c r="G125" s="202"/>
      <c r="H125" s="202"/>
      <c r="I125" s="101" t="s">
        <v>655</v>
      </c>
      <c r="J125" s="57" t="s">
        <v>36</v>
      </c>
      <c r="K125" s="57" t="s">
        <v>656</v>
      </c>
      <c r="L125" s="57">
        <v>5</v>
      </c>
      <c r="M125" s="199"/>
    </row>
    <row r="126" spans="1:13" ht="15">
      <c r="A126" s="315">
        <v>2</v>
      </c>
      <c r="B126" s="316" t="s">
        <v>657</v>
      </c>
      <c r="C126" s="272" t="s">
        <v>658</v>
      </c>
      <c r="D126" s="272" t="s">
        <v>659</v>
      </c>
      <c r="E126" s="317" t="s">
        <v>204</v>
      </c>
      <c r="F126" s="272">
        <v>4</v>
      </c>
      <c r="G126" s="272" t="s">
        <v>481</v>
      </c>
      <c r="H126" s="272" t="s">
        <v>28</v>
      </c>
      <c r="I126" s="106" t="s">
        <v>569</v>
      </c>
      <c r="J126" s="106" t="s">
        <v>25</v>
      </c>
      <c r="K126" s="106" t="s">
        <v>656</v>
      </c>
      <c r="L126" s="57">
        <v>5</v>
      </c>
      <c r="M126" s="272">
        <v>11.1</v>
      </c>
    </row>
    <row r="127" spans="1:13" ht="15">
      <c r="A127" s="199"/>
      <c r="B127" s="202"/>
      <c r="C127" s="202"/>
      <c r="D127" s="202"/>
      <c r="E127" s="202"/>
      <c r="F127" s="202"/>
      <c r="G127" s="202"/>
      <c r="H127" s="202"/>
      <c r="I127" s="101" t="s">
        <v>660</v>
      </c>
      <c r="J127" s="101" t="s">
        <v>36</v>
      </c>
      <c r="K127" s="101" t="s">
        <v>661</v>
      </c>
      <c r="L127" s="57">
        <v>5</v>
      </c>
      <c r="M127" s="202"/>
    </row>
    <row r="128" spans="1:13" ht="30">
      <c r="A128" s="177">
        <v>3</v>
      </c>
      <c r="B128" s="171" t="s">
        <v>662</v>
      </c>
      <c r="C128" s="57" t="s">
        <v>480</v>
      </c>
      <c r="D128" s="57" t="s">
        <v>198</v>
      </c>
      <c r="E128" s="178" t="s">
        <v>161</v>
      </c>
      <c r="F128" s="57">
        <v>8</v>
      </c>
      <c r="G128" s="57" t="s">
        <v>22</v>
      </c>
      <c r="H128" s="57" t="s">
        <v>53</v>
      </c>
      <c r="I128" s="57" t="s">
        <v>663</v>
      </c>
      <c r="J128" s="57" t="s">
        <v>25</v>
      </c>
      <c r="K128" s="57" t="s">
        <v>198</v>
      </c>
      <c r="L128" s="57">
        <v>7</v>
      </c>
      <c r="M128" s="174" t="s">
        <v>664</v>
      </c>
    </row>
    <row r="129" spans="1:13" ht="15">
      <c r="A129" s="315">
        <v>4</v>
      </c>
      <c r="B129" s="316" t="s">
        <v>665</v>
      </c>
      <c r="C129" s="272" t="s">
        <v>567</v>
      </c>
      <c r="D129" s="272" t="s">
        <v>552</v>
      </c>
      <c r="E129" s="317" t="s">
        <v>161</v>
      </c>
      <c r="F129" s="272">
        <v>4</v>
      </c>
      <c r="G129" s="172" t="s">
        <v>34</v>
      </c>
      <c r="H129" s="330" t="s">
        <v>149</v>
      </c>
      <c r="I129" s="179" t="s">
        <v>575</v>
      </c>
      <c r="J129" s="106" t="s">
        <v>25</v>
      </c>
      <c r="K129" s="106" t="s">
        <v>359</v>
      </c>
      <c r="L129" s="57">
        <v>12</v>
      </c>
      <c r="M129" s="272">
        <v>10</v>
      </c>
    </row>
    <row r="130" spans="1:13" ht="15">
      <c r="A130" s="198"/>
      <c r="B130" s="201"/>
      <c r="C130" s="201"/>
      <c r="D130" s="201"/>
      <c r="E130" s="201"/>
      <c r="F130" s="201"/>
      <c r="G130" s="172" t="s">
        <v>34</v>
      </c>
      <c r="H130" s="201"/>
      <c r="I130" s="179" t="s">
        <v>666</v>
      </c>
      <c r="J130" s="101" t="s">
        <v>36</v>
      </c>
      <c r="K130" s="101" t="s">
        <v>359</v>
      </c>
      <c r="L130" s="57">
        <v>12</v>
      </c>
      <c r="M130" s="201"/>
    </row>
    <row r="131" spans="1:13" ht="15">
      <c r="A131" s="198"/>
      <c r="B131" s="201"/>
      <c r="C131" s="201"/>
      <c r="D131" s="201"/>
      <c r="E131" s="201"/>
      <c r="F131" s="201"/>
      <c r="G131" s="172" t="s">
        <v>34</v>
      </c>
      <c r="H131" s="201"/>
      <c r="I131" s="179" t="s">
        <v>667</v>
      </c>
      <c r="J131" s="101" t="s">
        <v>41</v>
      </c>
      <c r="K131" s="101" t="s">
        <v>558</v>
      </c>
      <c r="L131" s="57">
        <v>8</v>
      </c>
      <c r="M131" s="201"/>
    </row>
    <row r="132" spans="1:13" ht="15">
      <c r="A132" s="199"/>
      <c r="B132" s="202"/>
      <c r="C132" s="202"/>
      <c r="D132" s="202"/>
      <c r="E132" s="202"/>
      <c r="F132" s="202"/>
      <c r="G132" s="172" t="s">
        <v>34</v>
      </c>
      <c r="H132" s="202"/>
      <c r="I132" s="179" t="s">
        <v>668</v>
      </c>
      <c r="J132" s="101" t="s">
        <v>45</v>
      </c>
      <c r="K132" s="101" t="s">
        <v>558</v>
      </c>
      <c r="L132" s="57">
        <v>8</v>
      </c>
      <c r="M132" s="202"/>
    </row>
    <row r="133" spans="1:13" ht="30">
      <c r="A133" s="177">
        <v>5</v>
      </c>
      <c r="B133" s="180" t="s">
        <v>669</v>
      </c>
      <c r="C133" s="106" t="s">
        <v>670</v>
      </c>
      <c r="D133" s="106" t="s">
        <v>528</v>
      </c>
      <c r="E133" s="178" t="s">
        <v>161</v>
      </c>
      <c r="F133" s="106">
        <v>8</v>
      </c>
      <c r="G133" s="106" t="s">
        <v>34</v>
      </c>
      <c r="H133" s="57" t="s">
        <v>71</v>
      </c>
      <c r="I133" s="106" t="s">
        <v>546</v>
      </c>
      <c r="J133" s="106" t="s">
        <v>25</v>
      </c>
      <c r="K133" s="106" t="s">
        <v>528</v>
      </c>
      <c r="L133" s="106">
        <v>7</v>
      </c>
      <c r="M133" s="181">
        <v>10</v>
      </c>
    </row>
    <row r="134" spans="1:13" ht="15">
      <c r="A134" s="315">
        <v>6</v>
      </c>
      <c r="B134" s="319" t="s">
        <v>671</v>
      </c>
      <c r="C134" s="238" t="s">
        <v>527</v>
      </c>
      <c r="D134" s="238" t="s">
        <v>627</v>
      </c>
      <c r="E134" s="320" t="s">
        <v>161</v>
      </c>
      <c r="F134" s="238">
        <v>8</v>
      </c>
      <c r="G134" s="238" t="s">
        <v>34</v>
      </c>
      <c r="H134" s="238" t="s">
        <v>672</v>
      </c>
      <c r="I134" s="57" t="s">
        <v>574</v>
      </c>
      <c r="J134" s="57" t="s">
        <v>25</v>
      </c>
      <c r="K134" s="57" t="s">
        <v>568</v>
      </c>
      <c r="L134" s="57">
        <v>7</v>
      </c>
      <c r="M134" s="238">
        <v>7</v>
      </c>
    </row>
    <row r="135" spans="1:13" ht="15">
      <c r="A135" s="199"/>
      <c r="B135" s="199"/>
      <c r="C135" s="199"/>
      <c r="D135" s="199"/>
      <c r="E135" s="199"/>
      <c r="F135" s="199"/>
      <c r="G135" s="199"/>
      <c r="H135" s="199"/>
      <c r="I135" s="57" t="s">
        <v>673</v>
      </c>
      <c r="J135" s="57" t="s">
        <v>36</v>
      </c>
      <c r="K135" s="57" t="s">
        <v>485</v>
      </c>
      <c r="L135" s="57">
        <v>7</v>
      </c>
      <c r="M135" s="199"/>
    </row>
    <row r="136" spans="1:13" ht="15">
      <c r="A136" s="315">
        <v>7</v>
      </c>
      <c r="B136" s="316" t="s">
        <v>674</v>
      </c>
      <c r="C136" s="272" t="s">
        <v>571</v>
      </c>
      <c r="D136" s="272" t="s">
        <v>675</v>
      </c>
      <c r="E136" s="317" t="s">
        <v>204</v>
      </c>
      <c r="F136" s="318" t="s">
        <v>63</v>
      </c>
      <c r="G136" s="272" t="s">
        <v>34</v>
      </c>
      <c r="H136" s="272" t="s">
        <v>105</v>
      </c>
      <c r="I136" s="106" t="s">
        <v>676</v>
      </c>
      <c r="J136" s="106" t="s">
        <v>25</v>
      </c>
      <c r="K136" s="106" t="s">
        <v>485</v>
      </c>
      <c r="L136" s="106">
        <v>8</v>
      </c>
      <c r="M136" s="272">
        <v>6</v>
      </c>
    </row>
    <row r="137" spans="1:13" ht="15">
      <c r="A137" s="198"/>
      <c r="B137" s="201"/>
      <c r="C137" s="201"/>
      <c r="D137" s="201"/>
      <c r="E137" s="201"/>
      <c r="F137" s="201"/>
      <c r="G137" s="201"/>
      <c r="H137" s="201"/>
      <c r="I137" s="101" t="s">
        <v>677</v>
      </c>
      <c r="J137" s="101" t="s">
        <v>36</v>
      </c>
      <c r="K137" s="101" t="s">
        <v>505</v>
      </c>
      <c r="L137" s="101">
        <v>8</v>
      </c>
      <c r="M137" s="201"/>
    </row>
    <row r="138" spans="1:13" ht="15">
      <c r="A138" s="198"/>
      <c r="B138" s="201"/>
      <c r="C138" s="201"/>
      <c r="D138" s="201"/>
      <c r="E138" s="201"/>
      <c r="F138" s="201"/>
      <c r="G138" s="201"/>
      <c r="H138" s="201"/>
      <c r="I138" s="101" t="s">
        <v>633</v>
      </c>
      <c r="J138" s="101" t="s">
        <v>41</v>
      </c>
      <c r="K138" s="101" t="s">
        <v>592</v>
      </c>
      <c r="L138" s="101">
        <v>6</v>
      </c>
      <c r="M138" s="201"/>
    </row>
    <row r="139" spans="1:13" ht="15">
      <c r="A139" s="199"/>
      <c r="B139" s="202"/>
      <c r="C139" s="202"/>
      <c r="D139" s="202"/>
      <c r="E139" s="202"/>
      <c r="F139" s="202"/>
      <c r="G139" s="202"/>
      <c r="H139" s="202"/>
      <c r="I139" s="101" t="s">
        <v>524</v>
      </c>
      <c r="J139" s="101" t="s">
        <v>45</v>
      </c>
      <c r="K139" s="101" t="s">
        <v>376</v>
      </c>
      <c r="L139" s="101">
        <v>6</v>
      </c>
      <c r="M139" s="202"/>
    </row>
    <row r="140" spans="1:13" ht="15">
      <c r="A140" s="315">
        <v>8</v>
      </c>
      <c r="B140" s="316" t="s">
        <v>678</v>
      </c>
      <c r="C140" s="272" t="s">
        <v>635</v>
      </c>
      <c r="D140" s="272" t="s">
        <v>679</v>
      </c>
      <c r="E140" s="317" t="s">
        <v>161</v>
      </c>
      <c r="F140" s="318" t="s">
        <v>51</v>
      </c>
      <c r="G140" s="106" t="s">
        <v>167</v>
      </c>
      <c r="H140" s="106" t="s">
        <v>85</v>
      </c>
      <c r="I140" s="106" t="s">
        <v>584</v>
      </c>
      <c r="J140" s="272" t="s">
        <v>25</v>
      </c>
      <c r="K140" s="272" t="s">
        <v>680</v>
      </c>
      <c r="L140" s="272">
        <v>21</v>
      </c>
      <c r="M140" s="272">
        <v>8</v>
      </c>
    </row>
    <row r="141" spans="1:13" ht="30">
      <c r="A141" s="198"/>
      <c r="B141" s="201"/>
      <c r="C141" s="201"/>
      <c r="D141" s="201"/>
      <c r="E141" s="201"/>
      <c r="F141" s="202"/>
      <c r="G141" s="101" t="s">
        <v>681</v>
      </c>
      <c r="H141" s="101" t="s">
        <v>105</v>
      </c>
      <c r="I141" s="101" t="s">
        <v>682</v>
      </c>
      <c r="J141" s="202"/>
      <c r="K141" s="202"/>
      <c r="L141" s="202"/>
      <c r="M141" s="201"/>
    </row>
    <row r="142" spans="1:13" ht="30">
      <c r="A142" s="199"/>
      <c r="B142" s="202"/>
      <c r="C142" s="202"/>
      <c r="D142" s="202"/>
      <c r="E142" s="202"/>
      <c r="F142" s="182" t="s">
        <v>63</v>
      </c>
      <c r="G142" s="101" t="s">
        <v>681</v>
      </c>
      <c r="H142" s="101" t="s">
        <v>105</v>
      </c>
      <c r="I142" s="101" t="s">
        <v>683</v>
      </c>
      <c r="J142" s="101" t="s">
        <v>36</v>
      </c>
      <c r="K142" s="101" t="s">
        <v>351</v>
      </c>
      <c r="L142" s="101">
        <v>9</v>
      </c>
      <c r="M142" s="202"/>
    </row>
    <row r="143" spans="1:13" ht="30" customHeight="1">
      <c r="A143" s="177">
        <v>9</v>
      </c>
      <c r="B143" s="171" t="s">
        <v>684</v>
      </c>
      <c r="C143" s="175" t="s">
        <v>233</v>
      </c>
      <c r="D143" s="57" t="s">
        <v>685</v>
      </c>
      <c r="E143" s="175" t="s">
        <v>161</v>
      </c>
      <c r="F143" s="175">
        <v>8</v>
      </c>
      <c r="G143" s="57" t="s">
        <v>34</v>
      </c>
      <c r="H143" s="57" t="s">
        <v>232</v>
      </c>
      <c r="I143" s="57" t="s">
        <v>686</v>
      </c>
      <c r="J143" s="57" t="s">
        <v>25</v>
      </c>
      <c r="K143" s="57" t="s">
        <v>685</v>
      </c>
      <c r="L143" s="57">
        <v>14</v>
      </c>
      <c r="M143" s="57">
        <v>8</v>
      </c>
    </row>
    <row r="144" spans="1:13" ht="15">
      <c r="A144" s="315">
        <v>10</v>
      </c>
      <c r="B144" s="316" t="s">
        <v>687</v>
      </c>
      <c r="C144" s="272" t="s">
        <v>688</v>
      </c>
      <c r="D144" s="238" t="s">
        <v>689</v>
      </c>
      <c r="E144" s="322" t="s">
        <v>161</v>
      </c>
      <c r="F144" s="323" t="s">
        <v>63</v>
      </c>
      <c r="G144" s="52" t="s">
        <v>64</v>
      </c>
      <c r="H144" s="238" t="s">
        <v>23</v>
      </c>
      <c r="I144" s="57" t="s">
        <v>690</v>
      </c>
      <c r="J144" s="272" t="s">
        <v>25</v>
      </c>
      <c r="K144" s="238" t="s">
        <v>689</v>
      </c>
      <c r="L144" s="238">
        <v>14</v>
      </c>
      <c r="M144" s="238" t="s">
        <v>360</v>
      </c>
    </row>
    <row r="145" spans="1:13" ht="15">
      <c r="A145" s="198"/>
      <c r="B145" s="201"/>
      <c r="C145" s="201"/>
      <c r="D145" s="198"/>
      <c r="E145" s="198"/>
      <c r="F145" s="198"/>
      <c r="G145" s="52" t="s">
        <v>64</v>
      </c>
      <c r="H145" s="199"/>
      <c r="I145" s="57" t="s">
        <v>691</v>
      </c>
      <c r="J145" s="202"/>
      <c r="K145" s="198"/>
      <c r="L145" s="199"/>
      <c r="M145" s="198"/>
    </row>
    <row r="146" spans="1:13" ht="15">
      <c r="A146" s="198"/>
      <c r="B146" s="201"/>
      <c r="C146" s="201"/>
      <c r="D146" s="198"/>
      <c r="E146" s="198"/>
      <c r="F146" s="198"/>
      <c r="G146" s="57" t="s">
        <v>64</v>
      </c>
      <c r="H146" s="238" t="s">
        <v>85</v>
      </c>
      <c r="I146" s="57" t="s">
        <v>690</v>
      </c>
      <c r="J146" s="235" t="s">
        <v>36</v>
      </c>
      <c r="K146" s="198"/>
      <c r="L146" s="238">
        <v>14</v>
      </c>
      <c r="M146" s="198"/>
    </row>
    <row r="147" spans="1:13" ht="15">
      <c r="A147" s="199"/>
      <c r="B147" s="201"/>
      <c r="C147" s="202"/>
      <c r="D147" s="199"/>
      <c r="E147" s="199"/>
      <c r="F147" s="199"/>
      <c r="G147" s="57" t="s">
        <v>64</v>
      </c>
      <c r="H147" s="199"/>
      <c r="I147" s="57" t="s">
        <v>691</v>
      </c>
      <c r="J147" s="202"/>
      <c r="K147" s="199"/>
      <c r="L147" s="199"/>
      <c r="M147" s="199"/>
    </row>
    <row r="148" spans="1:13" ht="15">
      <c r="A148" s="325">
        <v>11</v>
      </c>
      <c r="B148" s="319" t="s">
        <v>692</v>
      </c>
      <c r="C148" s="268" t="s">
        <v>632</v>
      </c>
      <c r="D148" s="235" t="s">
        <v>689</v>
      </c>
      <c r="E148" s="327" t="s">
        <v>161</v>
      </c>
      <c r="F148" s="323" t="s">
        <v>63</v>
      </c>
      <c r="G148" s="328" t="s">
        <v>34</v>
      </c>
      <c r="H148" s="57" t="s">
        <v>28</v>
      </c>
      <c r="I148" s="106" t="s">
        <v>574</v>
      </c>
      <c r="J148" s="238" t="s">
        <v>25</v>
      </c>
      <c r="K148" s="238" t="s">
        <v>689</v>
      </c>
      <c r="L148" s="238">
        <v>12</v>
      </c>
      <c r="M148" s="238" t="s">
        <v>360</v>
      </c>
    </row>
    <row r="149" spans="1:13" ht="15">
      <c r="A149" s="198"/>
      <c r="B149" s="198"/>
      <c r="C149" s="201"/>
      <c r="D149" s="201"/>
      <c r="E149" s="198"/>
      <c r="F149" s="198"/>
      <c r="G149" s="221"/>
      <c r="H149" s="57" t="s">
        <v>31</v>
      </c>
      <c r="I149" s="106" t="s">
        <v>575</v>
      </c>
      <c r="J149" s="199"/>
      <c r="K149" s="198"/>
      <c r="L149" s="199"/>
      <c r="M149" s="198"/>
    </row>
    <row r="150" spans="1:13" ht="15">
      <c r="A150" s="198"/>
      <c r="B150" s="198"/>
      <c r="C150" s="201"/>
      <c r="D150" s="201"/>
      <c r="E150" s="198"/>
      <c r="F150" s="198"/>
      <c r="G150" s="221"/>
      <c r="H150" s="57" t="s">
        <v>28</v>
      </c>
      <c r="I150" s="57" t="s">
        <v>575</v>
      </c>
      <c r="J150" s="238" t="s">
        <v>36</v>
      </c>
      <c r="K150" s="198"/>
      <c r="L150" s="238">
        <v>12</v>
      </c>
      <c r="M150" s="198"/>
    </row>
    <row r="151" spans="1:13" ht="15">
      <c r="A151" s="198"/>
      <c r="B151" s="198"/>
      <c r="C151" s="201"/>
      <c r="D151" s="201"/>
      <c r="E151" s="198"/>
      <c r="F151" s="198"/>
      <c r="G151" s="221"/>
      <c r="H151" s="57" t="s">
        <v>31</v>
      </c>
      <c r="I151" s="57" t="s">
        <v>676</v>
      </c>
      <c r="J151" s="199"/>
      <c r="K151" s="198"/>
      <c r="L151" s="199"/>
      <c r="M151" s="198"/>
    </row>
    <row r="152" spans="1:13" ht="15">
      <c r="A152" s="198"/>
      <c r="B152" s="198"/>
      <c r="C152" s="201"/>
      <c r="D152" s="201"/>
      <c r="E152" s="198"/>
      <c r="F152" s="198"/>
      <c r="G152" s="221"/>
      <c r="H152" s="57" t="s">
        <v>122</v>
      </c>
      <c r="I152" s="57" t="s">
        <v>574</v>
      </c>
      <c r="J152" s="238" t="s">
        <v>41</v>
      </c>
      <c r="K152" s="198"/>
      <c r="L152" s="238">
        <v>12</v>
      </c>
      <c r="M152" s="198"/>
    </row>
    <row r="153" spans="1:13" ht="15">
      <c r="A153" s="199"/>
      <c r="B153" s="199"/>
      <c r="C153" s="202"/>
      <c r="D153" s="202"/>
      <c r="E153" s="199"/>
      <c r="F153" s="199"/>
      <c r="G153" s="246"/>
      <c r="H153" s="183" t="s">
        <v>31</v>
      </c>
      <c r="I153" s="101" t="s">
        <v>677</v>
      </c>
      <c r="J153" s="199"/>
      <c r="K153" s="199"/>
      <c r="L153" s="199"/>
      <c r="M153" s="199"/>
    </row>
    <row r="154" spans="1:13" ht="15">
      <c r="A154" s="325">
        <v>12</v>
      </c>
      <c r="B154" s="319" t="s">
        <v>693</v>
      </c>
      <c r="C154" s="235" t="s">
        <v>632</v>
      </c>
      <c r="D154" s="235" t="s">
        <v>689</v>
      </c>
      <c r="E154" s="322" t="s">
        <v>161</v>
      </c>
      <c r="F154" s="237" t="s">
        <v>63</v>
      </c>
      <c r="G154" s="235" t="s">
        <v>64</v>
      </c>
      <c r="H154" s="235" t="s">
        <v>122</v>
      </c>
      <c r="I154" s="101" t="s">
        <v>691</v>
      </c>
      <c r="J154" s="235" t="s">
        <v>25</v>
      </c>
      <c r="K154" s="235" t="s">
        <v>689</v>
      </c>
      <c r="L154" s="235">
        <v>14</v>
      </c>
      <c r="M154" s="235" t="s">
        <v>360</v>
      </c>
    </row>
    <row r="155" spans="1:13" ht="15">
      <c r="A155" s="199"/>
      <c r="B155" s="199"/>
      <c r="C155" s="202"/>
      <c r="D155" s="202"/>
      <c r="E155" s="199"/>
      <c r="F155" s="201"/>
      <c r="G155" s="201"/>
      <c r="H155" s="201"/>
      <c r="I155" s="101" t="s">
        <v>694</v>
      </c>
      <c r="J155" s="202"/>
      <c r="K155" s="202"/>
      <c r="L155" s="202"/>
      <c r="M155" s="202"/>
    </row>
    <row r="156" spans="1:13" ht="15">
      <c r="A156" s="325">
        <v>13</v>
      </c>
      <c r="B156" s="326" t="s">
        <v>695</v>
      </c>
      <c r="C156" s="235" t="s">
        <v>696</v>
      </c>
      <c r="D156" s="238" t="s">
        <v>176</v>
      </c>
      <c r="E156" s="320" t="s">
        <v>161</v>
      </c>
      <c r="F156" s="238">
        <v>4</v>
      </c>
      <c r="G156" s="238" t="s">
        <v>334</v>
      </c>
      <c r="H156" s="57" t="s">
        <v>23</v>
      </c>
      <c r="I156" s="57" t="s">
        <v>697</v>
      </c>
      <c r="J156" s="57" t="s">
        <v>25</v>
      </c>
      <c r="K156" s="238" t="s">
        <v>176</v>
      </c>
      <c r="L156" s="57">
        <v>8</v>
      </c>
      <c r="M156" s="57">
        <v>10</v>
      </c>
    </row>
    <row r="157" spans="1:13" ht="15">
      <c r="A157" s="199"/>
      <c r="B157" s="202"/>
      <c r="C157" s="202"/>
      <c r="D157" s="199"/>
      <c r="E157" s="199"/>
      <c r="F157" s="199"/>
      <c r="G157" s="199"/>
      <c r="H157" s="57" t="s">
        <v>31</v>
      </c>
      <c r="I157" s="57" t="s">
        <v>697</v>
      </c>
      <c r="J157" s="57" t="s">
        <v>36</v>
      </c>
      <c r="K157" s="199"/>
      <c r="L157" s="57">
        <v>8</v>
      </c>
      <c r="M157" s="57">
        <v>10</v>
      </c>
    </row>
    <row r="158" spans="1:13" ht="45">
      <c r="A158" s="177">
        <v>14</v>
      </c>
      <c r="B158" s="171" t="s">
        <v>698</v>
      </c>
      <c r="C158" s="57" t="s">
        <v>699</v>
      </c>
      <c r="D158" s="57" t="s">
        <v>123</v>
      </c>
      <c r="E158" s="175" t="s">
        <v>161</v>
      </c>
      <c r="F158" s="57">
        <v>2</v>
      </c>
      <c r="G158" s="57" t="s">
        <v>334</v>
      </c>
      <c r="H158" s="57" t="s">
        <v>700</v>
      </c>
      <c r="I158" s="57" t="s">
        <v>701</v>
      </c>
      <c r="J158" s="57" t="s">
        <v>25</v>
      </c>
      <c r="K158" s="57" t="s">
        <v>123</v>
      </c>
      <c r="L158" s="57">
        <v>15</v>
      </c>
      <c r="M158" s="57" t="s">
        <v>549</v>
      </c>
    </row>
  </sheetData>
  <mergeCells count="349">
    <mergeCell ref="A38:A39"/>
    <mergeCell ref="B38:B39"/>
    <mergeCell ref="C38:C39"/>
    <mergeCell ref="D38:D39"/>
    <mergeCell ref="E38:E39"/>
    <mergeCell ref="F38:F39"/>
    <mergeCell ref="G38:G39"/>
    <mergeCell ref="A40:A43"/>
    <mergeCell ref="B40:B43"/>
    <mergeCell ref="C40:C43"/>
    <mergeCell ref="D40:D43"/>
    <mergeCell ref="E40:E43"/>
    <mergeCell ref="F40:F43"/>
    <mergeCell ref="G40:G43"/>
    <mergeCell ref="A44:A50"/>
    <mergeCell ref="A51:A54"/>
    <mergeCell ref="B51:B54"/>
    <mergeCell ref="C51:C54"/>
    <mergeCell ref="D51:D54"/>
    <mergeCell ref="F51:F54"/>
    <mergeCell ref="H51:H54"/>
    <mergeCell ref="B56:B57"/>
    <mergeCell ref="C56:C57"/>
    <mergeCell ref="D56:D57"/>
    <mergeCell ref="E56:E57"/>
    <mergeCell ref="F56:F57"/>
    <mergeCell ref="G56:G57"/>
    <mergeCell ref="H56:H57"/>
    <mergeCell ref="B44:B50"/>
    <mergeCell ref="C44:C50"/>
    <mergeCell ref="D44:D50"/>
    <mergeCell ref="E44:E49"/>
    <mergeCell ref="F44:F49"/>
    <mergeCell ref="G44:G49"/>
    <mergeCell ref="H44:H49"/>
    <mergeCell ref="E51:E52"/>
    <mergeCell ref="E53:E54"/>
    <mergeCell ref="C62:C73"/>
    <mergeCell ref="D62:D77"/>
    <mergeCell ref="F62:F77"/>
    <mergeCell ref="C74:C77"/>
    <mergeCell ref="H62:H64"/>
    <mergeCell ref="H65:H67"/>
    <mergeCell ref="A56:A57"/>
    <mergeCell ref="B58:B61"/>
    <mergeCell ref="C58:C61"/>
    <mergeCell ref="D58:D61"/>
    <mergeCell ref="E58:E61"/>
    <mergeCell ref="F58:F61"/>
    <mergeCell ref="G58:G61"/>
    <mergeCell ref="C91:C93"/>
    <mergeCell ref="E82:E102"/>
    <mergeCell ref="E103:E104"/>
    <mergeCell ref="F103:F110"/>
    <mergeCell ref="E105:E108"/>
    <mergeCell ref="E109:E110"/>
    <mergeCell ref="G109:G111"/>
    <mergeCell ref="A82:A102"/>
    <mergeCell ref="B82:B102"/>
    <mergeCell ref="C82:C84"/>
    <mergeCell ref="D82:D102"/>
    <mergeCell ref="F82:F102"/>
    <mergeCell ref="C85:C87"/>
    <mergeCell ref="C100:C102"/>
    <mergeCell ref="C94:C96"/>
    <mergeCell ref="C97:C99"/>
    <mergeCell ref="A103:A111"/>
    <mergeCell ref="B103:B111"/>
    <mergeCell ref="C103:C104"/>
    <mergeCell ref="D103:D111"/>
    <mergeCell ref="C105:C108"/>
    <mergeCell ref="G103:G104"/>
    <mergeCell ref="G105:G106"/>
    <mergeCell ref="G124:G125"/>
    <mergeCell ref="H124:H125"/>
    <mergeCell ref="G126:G127"/>
    <mergeCell ref="H126:H127"/>
    <mergeCell ref="M126:M127"/>
    <mergeCell ref="E124:E125"/>
    <mergeCell ref="F124:F125"/>
    <mergeCell ref="B126:B127"/>
    <mergeCell ref="C126:C127"/>
    <mergeCell ref="D126:D127"/>
    <mergeCell ref="E126:E127"/>
    <mergeCell ref="F126:F127"/>
    <mergeCell ref="E116:E117"/>
    <mergeCell ref="F116:F117"/>
    <mergeCell ref="I116:I117"/>
    <mergeCell ref="J116:J117"/>
    <mergeCell ref="K116:K117"/>
    <mergeCell ref="L116:L117"/>
    <mergeCell ref="M116:M117"/>
    <mergeCell ref="A112:A117"/>
    <mergeCell ref="B112:B117"/>
    <mergeCell ref="C112:C117"/>
    <mergeCell ref="D112:D117"/>
    <mergeCell ref="E112:E115"/>
    <mergeCell ref="F112:F115"/>
    <mergeCell ref="G112:G117"/>
    <mergeCell ref="J118:J119"/>
    <mergeCell ref="K118:K121"/>
    <mergeCell ref="L118:L119"/>
    <mergeCell ref="M118:M121"/>
    <mergeCell ref="J120:J121"/>
    <mergeCell ref="L120:L121"/>
    <mergeCell ref="E120:E121"/>
    <mergeCell ref="F120:F121"/>
    <mergeCell ref="A118:A121"/>
    <mergeCell ref="B118:B121"/>
    <mergeCell ref="C118:C121"/>
    <mergeCell ref="D118:D121"/>
    <mergeCell ref="E118:E119"/>
    <mergeCell ref="F118:F119"/>
    <mergeCell ref="G118:G121"/>
    <mergeCell ref="H120:H121"/>
    <mergeCell ref="I120:I121"/>
    <mergeCell ref="A123:M123"/>
    <mergeCell ref="A124:A125"/>
    <mergeCell ref="B124:B125"/>
    <mergeCell ref="C124:C125"/>
    <mergeCell ref="D124:D125"/>
    <mergeCell ref="M124:M125"/>
    <mergeCell ref="H129:H132"/>
    <mergeCell ref="M129:M132"/>
    <mergeCell ref="A144:A147"/>
    <mergeCell ref="B144:B147"/>
    <mergeCell ref="C144:C147"/>
    <mergeCell ref="D144:D147"/>
    <mergeCell ref="E144:E147"/>
    <mergeCell ref="F144:F147"/>
    <mergeCell ref="H144:H145"/>
    <mergeCell ref="H146:H147"/>
    <mergeCell ref="L146:L147"/>
    <mergeCell ref="A126:A127"/>
    <mergeCell ref="A129:A132"/>
    <mergeCell ref="B129:B132"/>
    <mergeCell ref="C129:C132"/>
    <mergeCell ref="D129:D132"/>
    <mergeCell ref="E129:E132"/>
    <mergeCell ref="F129:F132"/>
    <mergeCell ref="B148:B153"/>
    <mergeCell ref="C148:C153"/>
    <mergeCell ref="D148:D153"/>
    <mergeCell ref="E148:E153"/>
    <mergeCell ref="F148:F153"/>
    <mergeCell ref="G148:G153"/>
    <mergeCell ref="A148:A153"/>
    <mergeCell ref="A154:A155"/>
    <mergeCell ref="B154:B155"/>
    <mergeCell ref="C154:C155"/>
    <mergeCell ref="D154:D155"/>
    <mergeCell ref="E154:E155"/>
    <mergeCell ref="F154:F155"/>
    <mergeCell ref="G154:G155"/>
    <mergeCell ref="L148:L149"/>
    <mergeCell ref="J148:J149"/>
    <mergeCell ref="J150:J151"/>
    <mergeCell ref="K148:K153"/>
    <mergeCell ref="J152:J153"/>
    <mergeCell ref="J144:J145"/>
    <mergeCell ref="K144:K147"/>
    <mergeCell ref="L144:L145"/>
    <mergeCell ref="M144:M147"/>
    <mergeCell ref="J146:J147"/>
    <mergeCell ref="M148:M153"/>
    <mergeCell ref="L150:L151"/>
    <mergeCell ref="L152:L153"/>
    <mergeCell ref="H154:H155"/>
    <mergeCell ref="J154:J155"/>
    <mergeCell ref="K154:K155"/>
    <mergeCell ref="L154:L155"/>
    <mergeCell ref="M154:M155"/>
    <mergeCell ref="A156:A157"/>
    <mergeCell ref="B156:B157"/>
    <mergeCell ref="C156:C157"/>
    <mergeCell ref="D156:D157"/>
    <mergeCell ref="E156:E157"/>
    <mergeCell ref="F156:F157"/>
    <mergeCell ref="G156:G157"/>
    <mergeCell ref="K156:K157"/>
    <mergeCell ref="A19:A24"/>
    <mergeCell ref="A25:A32"/>
    <mergeCell ref="B25:B32"/>
    <mergeCell ref="C25:C32"/>
    <mergeCell ref="D25:D32"/>
    <mergeCell ref="E25:E32"/>
    <mergeCell ref="F25:F32"/>
    <mergeCell ref="I2:M2"/>
    <mergeCell ref="I3:M3"/>
    <mergeCell ref="I4:M4"/>
    <mergeCell ref="I5:M5"/>
    <mergeCell ref="A12:M12"/>
    <mergeCell ref="A13:M13"/>
    <mergeCell ref="A16:M16"/>
    <mergeCell ref="B19:B24"/>
    <mergeCell ref="C19:C24"/>
    <mergeCell ref="D19:D24"/>
    <mergeCell ref="E19:E24"/>
    <mergeCell ref="F19:F24"/>
    <mergeCell ref="G19:G24"/>
    <mergeCell ref="M19:M24"/>
    <mergeCell ref="M33:M37"/>
    <mergeCell ref="H38:H39"/>
    <mergeCell ref="I38:I39"/>
    <mergeCell ref="J38:J39"/>
    <mergeCell ref="K38:K39"/>
    <mergeCell ref="L38:L39"/>
    <mergeCell ref="M38:M39"/>
    <mergeCell ref="G25:G32"/>
    <mergeCell ref="H25:H28"/>
    <mergeCell ref="M25:M32"/>
    <mergeCell ref="H29:H32"/>
    <mergeCell ref="K85:K87"/>
    <mergeCell ref="I88:I90"/>
    <mergeCell ref="J88:J90"/>
    <mergeCell ref="K88:K90"/>
    <mergeCell ref="I82:I84"/>
    <mergeCell ref="J82:J84"/>
    <mergeCell ref="K82:K84"/>
    <mergeCell ref="A33:A37"/>
    <mergeCell ref="B33:B37"/>
    <mergeCell ref="C33:C37"/>
    <mergeCell ref="D33:D37"/>
    <mergeCell ref="F33:F37"/>
    <mergeCell ref="H33:H37"/>
    <mergeCell ref="C88:C90"/>
    <mergeCell ref="A78:A79"/>
    <mergeCell ref="B78:B79"/>
    <mergeCell ref="C78:C79"/>
    <mergeCell ref="D78:D79"/>
    <mergeCell ref="E78:E79"/>
    <mergeCell ref="F78:F79"/>
    <mergeCell ref="G78:G79"/>
    <mergeCell ref="A58:A61"/>
    <mergeCell ref="A62:A77"/>
    <mergeCell ref="B62:B77"/>
    <mergeCell ref="L105:L106"/>
    <mergeCell ref="H105:H110"/>
    <mergeCell ref="G107:G108"/>
    <mergeCell ref="G82:G84"/>
    <mergeCell ref="G85:G87"/>
    <mergeCell ref="G88:G90"/>
    <mergeCell ref="G91:G93"/>
    <mergeCell ref="G94:G96"/>
    <mergeCell ref="G97:G99"/>
    <mergeCell ref="G100:G102"/>
    <mergeCell ref="L88:L90"/>
    <mergeCell ref="L91:L93"/>
    <mergeCell ref="K97:K99"/>
    <mergeCell ref="L97:L99"/>
    <mergeCell ref="I91:I93"/>
    <mergeCell ref="I94:I96"/>
    <mergeCell ref="J94:J96"/>
    <mergeCell ref="K94:K96"/>
    <mergeCell ref="L94:L96"/>
    <mergeCell ref="I97:I99"/>
    <mergeCell ref="J97:J99"/>
    <mergeCell ref="J91:J93"/>
    <mergeCell ref="K91:K93"/>
    <mergeCell ref="J85:J87"/>
    <mergeCell ref="M44:M49"/>
    <mergeCell ref="J51:J52"/>
    <mergeCell ref="K51:K52"/>
    <mergeCell ref="L51:L52"/>
    <mergeCell ref="M51:M54"/>
    <mergeCell ref="L53:L54"/>
    <mergeCell ref="J53:J54"/>
    <mergeCell ref="K53:K54"/>
    <mergeCell ref="I56:I57"/>
    <mergeCell ref="J56:J57"/>
    <mergeCell ref="K56:K57"/>
    <mergeCell ref="L56:L57"/>
    <mergeCell ref="M56:M57"/>
    <mergeCell ref="H40:H41"/>
    <mergeCell ref="I40:I41"/>
    <mergeCell ref="J40:J41"/>
    <mergeCell ref="K40:K41"/>
    <mergeCell ref="L40:L41"/>
    <mergeCell ref="M40:M43"/>
    <mergeCell ref="H42:H43"/>
    <mergeCell ref="K42:K43"/>
    <mergeCell ref="L42:L43"/>
    <mergeCell ref="I42:I43"/>
    <mergeCell ref="J42:J43"/>
    <mergeCell ref="H76:H77"/>
    <mergeCell ref="K78:K79"/>
    <mergeCell ref="L78:L79"/>
    <mergeCell ref="M78:M79"/>
    <mergeCell ref="I60:I61"/>
    <mergeCell ref="J60:J61"/>
    <mergeCell ref="K60:K61"/>
    <mergeCell ref="L60:L61"/>
    <mergeCell ref="L62:L77"/>
    <mergeCell ref="M62:M77"/>
    <mergeCell ref="H68:H70"/>
    <mergeCell ref="H71:H73"/>
    <mergeCell ref="H74:H75"/>
    <mergeCell ref="L82:L84"/>
    <mergeCell ref="I85:I87"/>
    <mergeCell ref="L85:L87"/>
    <mergeCell ref="J112:J113"/>
    <mergeCell ref="K112:K113"/>
    <mergeCell ref="L112:L113"/>
    <mergeCell ref="M112:M113"/>
    <mergeCell ref="J114:J115"/>
    <mergeCell ref="K114:K115"/>
    <mergeCell ref="L114:L115"/>
    <mergeCell ref="M114:M115"/>
    <mergeCell ref="M105:M106"/>
    <mergeCell ref="I108:L108"/>
    <mergeCell ref="I100:I102"/>
    <mergeCell ref="J100:J102"/>
    <mergeCell ref="K100:K102"/>
    <mergeCell ref="L100:L102"/>
    <mergeCell ref="J103:J104"/>
    <mergeCell ref="K103:K104"/>
    <mergeCell ref="L103:L104"/>
    <mergeCell ref="I103:I104"/>
    <mergeCell ref="I105:I106"/>
    <mergeCell ref="J105:J106"/>
    <mergeCell ref="K105:K106"/>
    <mergeCell ref="H134:H135"/>
    <mergeCell ref="M134:M135"/>
    <mergeCell ref="A134:A135"/>
    <mergeCell ref="B134:B135"/>
    <mergeCell ref="C134:C135"/>
    <mergeCell ref="D134:D135"/>
    <mergeCell ref="E134:E135"/>
    <mergeCell ref="F134:F135"/>
    <mergeCell ref="G134:G135"/>
    <mergeCell ref="H136:H139"/>
    <mergeCell ref="M136:M139"/>
    <mergeCell ref="A136:A139"/>
    <mergeCell ref="B136:B139"/>
    <mergeCell ref="C136:C139"/>
    <mergeCell ref="D136:D139"/>
    <mergeCell ref="E136:E139"/>
    <mergeCell ref="F136:F139"/>
    <mergeCell ref="G136:G139"/>
    <mergeCell ref="K140:K141"/>
    <mergeCell ref="L140:L141"/>
    <mergeCell ref="M140:M142"/>
    <mergeCell ref="A140:A142"/>
    <mergeCell ref="B140:B142"/>
    <mergeCell ref="C140:C142"/>
    <mergeCell ref="D140:D142"/>
    <mergeCell ref="E140:E142"/>
    <mergeCell ref="F140:F141"/>
    <mergeCell ref="J140:J141"/>
  </mergeCells>
  <pageMargins left="0.7" right="0.7" top="0.75" bottom="0.75" header="0.3" footer="0.3"/>
  <pageSetup paperSize="9" scale="63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Z953"/>
  <sheetViews>
    <sheetView tabSelected="1" zoomScale="50" zoomScaleNormal="50" workbookViewId="0">
      <selection activeCell="Q3" sqref="Q3:Z3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184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184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184"/>
      <c r="G3" s="58"/>
      <c r="H3" s="58"/>
      <c r="I3" s="58"/>
      <c r="J3" s="58"/>
      <c r="K3" s="58"/>
      <c r="L3" s="58"/>
      <c r="M3" s="58"/>
      <c r="N3" s="58"/>
      <c r="O3" s="59"/>
      <c r="P3" s="59"/>
      <c r="Q3" s="239" t="s">
        <v>413</v>
      </c>
      <c r="R3" s="221"/>
      <c r="S3" s="221"/>
      <c r="T3" s="221"/>
      <c r="U3" s="221"/>
      <c r="V3" s="221"/>
      <c r="W3" s="221"/>
      <c r="X3" s="221"/>
      <c r="Y3" s="221"/>
      <c r="Z3" s="221"/>
    </row>
    <row r="4" spans="1:26" ht="18.75">
      <c r="A4" s="60"/>
      <c r="B4" s="61"/>
      <c r="C4" s="60"/>
      <c r="D4" s="60"/>
      <c r="E4" s="62"/>
      <c r="F4" s="185"/>
      <c r="G4" s="62"/>
      <c r="H4" s="5"/>
      <c r="I4" s="5"/>
      <c r="J4" s="5"/>
      <c r="K4" s="5"/>
      <c r="L4" s="5"/>
      <c r="M4" s="5"/>
      <c r="N4" s="5"/>
      <c r="O4" s="5"/>
      <c r="P4" s="5"/>
      <c r="Q4" s="239" t="s">
        <v>1</v>
      </c>
      <c r="R4" s="221"/>
      <c r="S4" s="221"/>
      <c r="T4" s="221"/>
      <c r="U4" s="221"/>
      <c r="V4" s="221"/>
      <c r="W4" s="221"/>
      <c r="X4" s="221"/>
      <c r="Y4" s="221"/>
      <c r="Z4" s="221"/>
    </row>
    <row r="5" spans="1:26" ht="18.75">
      <c r="A5" s="60"/>
      <c r="B5" s="60"/>
      <c r="C5" s="60"/>
      <c r="D5" s="60"/>
      <c r="E5" s="62"/>
      <c r="F5" s="185"/>
      <c r="G5" s="62"/>
      <c r="H5" s="5"/>
      <c r="I5" s="5"/>
      <c r="J5" s="5"/>
      <c r="K5" s="5"/>
      <c r="L5" s="5"/>
      <c r="M5" s="5"/>
      <c r="N5" s="5"/>
      <c r="O5" s="5"/>
      <c r="P5" s="5"/>
      <c r="Q5" s="252" t="s">
        <v>2</v>
      </c>
      <c r="R5" s="221"/>
      <c r="S5" s="221"/>
      <c r="T5" s="221"/>
      <c r="U5" s="221"/>
      <c r="V5" s="221"/>
      <c r="W5" s="221"/>
      <c r="X5" s="221"/>
      <c r="Y5" s="221"/>
      <c r="Z5" s="221"/>
    </row>
    <row r="6" spans="1:26" ht="18.75">
      <c r="A6" s="60"/>
      <c r="B6" s="60"/>
      <c r="C6" s="60"/>
      <c r="D6" s="60"/>
      <c r="E6" s="62"/>
      <c r="F6" s="185"/>
      <c r="G6" s="62"/>
      <c r="H6" s="5"/>
      <c r="I6" s="5"/>
      <c r="J6" s="5"/>
      <c r="K6" s="5"/>
      <c r="L6" s="5"/>
      <c r="M6" s="5"/>
      <c r="N6" s="5"/>
      <c r="O6" s="5"/>
      <c r="P6" s="5"/>
      <c r="Q6" s="240" t="s">
        <v>732</v>
      </c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8.75">
      <c r="A7" s="60"/>
      <c r="B7" s="60"/>
      <c r="C7" s="60"/>
      <c r="D7" s="60"/>
      <c r="E7" s="62"/>
      <c r="F7" s="185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185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185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185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185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185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53" t="s">
        <v>464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</row>
    <row r="14" spans="1:26" ht="22.5">
      <c r="A14" s="284" t="s">
        <v>415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</row>
    <row r="15" spans="1:26" ht="18.75">
      <c r="A15" s="60"/>
      <c r="B15" s="60"/>
      <c r="C15" s="60"/>
      <c r="D15" s="60"/>
      <c r="E15" s="60"/>
      <c r="F15" s="186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55" t="s">
        <v>6</v>
      </c>
      <c r="B16" s="248" t="s">
        <v>702</v>
      </c>
      <c r="C16" s="248" t="s">
        <v>255</v>
      </c>
      <c r="D16" s="248" t="s">
        <v>256</v>
      </c>
      <c r="E16" s="248" t="s">
        <v>257</v>
      </c>
      <c r="F16" s="335" t="s">
        <v>703</v>
      </c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7"/>
    </row>
    <row r="17" spans="1:26" ht="37.5">
      <c r="A17" s="199"/>
      <c r="B17" s="199"/>
      <c r="C17" s="199"/>
      <c r="D17" s="199"/>
      <c r="E17" s="199"/>
      <c r="F17" s="187" t="s">
        <v>259</v>
      </c>
      <c r="G17" s="63" t="s">
        <v>260</v>
      </c>
      <c r="H17" s="251" t="s">
        <v>704</v>
      </c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/>
    </row>
    <row r="18" spans="1:26" ht="20.25">
      <c r="A18" s="247" t="s">
        <v>705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7"/>
    </row>
    <row r="19" spans="1:26" ht="13.5" customHeight="1">
      <c r="A19" s="314" t="s">
        <v>706</v>
      </c>
      <c r="B19" s="243"/>
      <c r="C19" s="243"/>
      <c r="D19" s="243"/>
      <c r="E19" s="243"/>
      <c r="F19" s="243"/>
      <c r="G19" s="244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45"/>
      <c r="B20" s="246"/>
      <c r="C20" s="246"/>
      <c r="D20" s="246"/>
      <c r="E20" s="246"/>
      <c r="F20" s="246"/>
      <c r="G20" s="202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307</v>
      </c>
      <c r="D21" s="64">
        <v>2</v>
      </c>
      <c r="E21" s="64" t="s">
        <v>22</v>
      </c>
      <c r="F21" s="188">
        <f>I21/I20</f>
        <v>600</v>
      </c>
      <c r="G21" s="68">
        <f>I21*10/100</f>
        <v>480</v>
      </c>
      <c r="H21" s="69"/>
      <c r="I21" s="68">
        <v>4800</v>
      </c>
      <c r="J21" s="68"/>
      <c r="K21" s="69"/>
      <c r="L21" s="70"/>
      <c r="M21" s="70"/>
      <c r="N21" s="70"/>
      <c r="O21" s="70"/>
      <c r="P21" s="68"/>
      <c r="Q21" s="69"/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314" t="s">
        <v>707</v>
      </c>
      <c r="B22" s="243"/>
      <c r="C22" s="243"/>
      <c r="D22" s="243"/>
      <c r="E22" s="243"/>
      <c r="F22" s="243"/>
      <c r="G22" s="244"/>
      <c r="H22" s="64" t="s">
        <v>263</v>
      </c>
      <c r="I22" s="64" t="s">
        <v>264</v>
      </c>
      <c r="J22" s="64" t="s">
        <v>265</v>
      </c>
      <c r="K22" s="64" t="s">
        <v>266</v>
      </c>
      <c r="L22" s="64" t="s">
        <v>267</v>
      </c>
      <c r="M22" s="64" t="s">
        <v>268</v>
      </c>
      <c r="N22" s="64" t="s">
        <v>269</v>
      </c>
      <c r="O22" s="64" t="s">
        <v>270</v>
      </c>
      <c r="P22" s="64" t="s">
        <v>271</v>
      </c>
      <c r="Q22" s="64" t="s">
        <v>272</v>
      </c>
      <c r="R22" s="64" t="s">
        <v>265</v>
      </c>
      <c r="S22" s="64" t="s">
        <v>272</v>
      </c>
      <c r="T22" s="64" t="s">
        <v>273</v>
      </c>
      <c r="U22" s="64" t="s">
        <v>274</v>
      </c>
      <c r="V22" s="64" t="s">
        <v>275</v>
      </c>
      <c r="W22" s="64" t="s">
        <v>276</v>
      </c>
      <c r="X22" s="64" t="s">
        <v>277</v>
      </c>
      <c r="Y22" s="64" t="s">
        <v>278</v>
      </c>
      <c r="Z22" s="64" t="s">
        <v>279</v>
      </c>
    </row>
    <row r="23" spans="1:26" ht="13.5" customHeight="1">
      <c r="A23" s="245"/>
      <c r="B23" s="246"/>
      <c r="C23" s="246"/>
      <c r="D23" s="246"/>
      <c r="E23" s="246"/>
      <c r="F23" s="246"/>
      <c r="G23" s="202"/>
      <c r="H23" s="64">
        <v>8</v>
      </c>
      <c r="I23" s="64">
        <v>8</v>
      </c>
      <c r="J23" s="64">
        <v>8</v>
      </c>
      <c r="K23" s="64">
        <v>8</v>
      </c>
      <c r="L23" s="64">
        <v>8</v>
      </c>
      <c r="M23" s="64">
        <v>8</v>
      </c>
      <c r="N23" s="64">
        <v>8</v>
      </c>
      <c r="O23" s="64">
        <v>8</v>
      </c>
      <c r="P23" s="64">
        <v>16</v>
      </c>
      <c r="Q23" s="64">
        <v>12</v>
      </c>
      <c r="R23" s="64">
        <v>16</v>
      </c>
      <c r="S23" s="64">
        <v>24</v>
      </c>
      <c r="T23" s="64">
        <v>4</v>
      </c>
      <c r="U23" s="64">
        <v>4</v>
      </c>
      <c r="V23" s="64">
        <v>4</v>
      </c>
      <c r="W23" s="64">
        <v>4</v>
      </c>
      <c r="X23" s="64">
        <v>4</v>
      </c>
      <c r="Y23" s="64">
        <v>4</v>
      </c>
      <c r="Z23" s="64">
        <v>4</v>
      </c>
    </row>
    <row r="24" spans="1:26" ht="13.5" customHeight="1">
      <c r="A24" s="65">
        <v>1</v>
      </c>
      <c r="B24" s="64" t="s">
        <v>280</v>
      </c>
      <c r="C24" s="66" t="s">
        <v>307</v>
      </c>
      <c r="D24" s="64">
        <v>2</v>
      </c>
      <c r="E24" s="64" t="s">
        <v>22</v>
      </c>
      <c r="F24" s="188">
        <f>I24/I23</f>
        <v>600</v>
      </c>
      <c r="G24" s="68">
        <f>I24*10/100</f>
        <v>480</v>
      </c>
      <c r="H24" s="69"/>
      <c r="I24" s="68">
        <v>4800</v>
      </c>
      <c r="J24" s="68"/>
      <c r="K24" s="69"/>
      <c r="L24" s="70"/>
      <c r="M24" s="70"/>
      <c r="N24" s="70"/>
      <c r="O24" s="70"/>
      <c r="P24" s="68"/>
      <c r="Q24" s="69"/>
      <c r="R24" s="70"/>
      <c r="S24" s="68"/>
      <c r="T24" s="69"/>
      <c r="U24" s="69"/>
      <c r="V24" s="69"/>
      <c r="W24" s="69"/>
      <c r="X24" s="70"/>
      <c r="Y24" s="70"/>
      <c r="Z24" s="70"/>
    </row>
    <row r="25" spans="1:26" ht="13.5" customHeight="1">
      <c r="A25" s="314" t="s">
        <v>708</v>
      </c>
      <c r="B25" s="243"/>
      <c r="C25" s="243"/>
      <c r="D25" s="243"/>
      <c r="E25" s="243"/>
      <c r="F25" s="243"/>
      <c r="G25" s="244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272</v>
      </c>
      <c r="R25" s="64" t="s">
        <v>265</v>
      </c>
      <c r="S25" s="64" t="s">
        <v>272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45"/>
      <c r="B26" s="246"/>
      <c r="C26" s="246"/>
      <c r="D26" s="246"/>
      <c r="E26" s="246"/>
      <c r="F26" s="246"/>
      <c r="G26" s="202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16</v>
      </c>
      <c r="Q26" s="64">
        <v>12</v>
      </c>
      <c r="R26" s="64">
        <v>16</v>
      </c>
      <c r="S26" s="64">
        <v>24</v>
      </c>
      <c r="T26" s="64">
        <v>4</v>
      </c>
      <c r="U26" s="64">
        <v>4</v>
      </c>
      <c r="V26" s="64">
        <v>4</v>
      </c>
      <c r="W26" s="64">
        <v>4</v>
      </c>
      <c r="X26" s="64">
        <v>4</v>
      </c>
      <c r="Y26" s="64">
        <v>4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709</v>
      </c>
      <c r="D27" s="64">
        <v>2</v>
      </c>
      <c r="E27" s="64" t="s">
        <v>34</v>
      </c>
      <c r="F27" s="188">
        <f>J27/J26</f>
        <v>700</v>
      </c>
      <c r="G27" s="68">
        <f t="shared" ref="G27:G29" si="0">J27*10/100</f>
        <v>560</v>
      </c>
      <c r="H27" s="69"/>
      <c r="I27" s="68"/>
      <c r="J27" s="68">
        <v>5600</v>
      </c>
      <c r="K27" s="69"/>
      <c r="L27" s="70"/>
      <c r="M27" s="70"/>
      <c r="N27" s="70"/>
      <c r="O27" s="70"/>
      <c r="P27" s="68"/>
      <c r="Q27" s="69"/>
      <c r="R27" s="70"/>
      <c r="S27" s="68"/>
      <c r="T27" s="69"/>
      <c r="U27" s="69"/>
      <c r="V27" s="69"/>
      <c r="W27" s="69"/>
      <c r="X27" s="70"/>
      <c r="Y27" s="70"/>
      <c r="Z27" s="70"/>
    </row>
    <row r="28" spans="1:26" ht="13.5" customHeight="1">
      <c r="A28" s="65">
        <v>2</v>
      </c>
      <c r="B28" s="64" t="s">
        <v>280</v>
      </c>
      <c r="C28" s="66" t="s">
        <v>709</v>
      </c>
      <c r="D28" s="64">
        <v>2</v>
      </c>
      <c r="E28" s="64" t="s">
        <v>34</v>
      </c>
      <c r="F28" s="188">
        <f>J28/J26</f>
        <v>700</v>
      </c>
      <c r="G28" s="68">
        <f t="shared" si="0"/>
        <v>560</v>
      </c>
      <c r="H28" s="69"/>
      <c r="I28" s="68"/>
      <c r="J28" s="68">
        <v>5600</v>
      </c>
      <c r="K28" s="69"/>
      <c r="L28" s="70"/>
      <c r="M28" s="70"/>
      <c r="N28" s="70"/>
      <c r="O28" s="70"/>
      <c r="P28" s="68"/>
      <c r="Q28" s="69"/>
      <c r="R28" s="70"/>
      <c r="S28" s="68"/>
      <c r="T28" s="69"/>
      <c r="U28" s="69"/>
      <c r="V28" s="69"/>
      <c r="W28" s="69"/>
      <c r="X28" s="70"/>
      <c r="Y28" s="70"/>
      <c r="Z28" s="70"/>
    </row>
    <row r="29" spans="1:26" ht="13.5" customHeight="1">
      <c r="A29" s="65">
        <v>3</v>
      </c>
      <c r="B29" s="64" t="s">
        <v>280</v>
      </c>
      <c r="C29" s="66" t="s">
        <v>709</v>
      </c>
      <c r="D29" s="64">
        <v>2</v>
      </c>
      <c r="E29" s="64" t="s">
        <v>34</v>
      </c>
      <c r="F29" s="188">
        <f>J29/J26</f>
        <v>700</v>
      </c>
      <c r="G29" s="68">
        <f t="shared" si="0"/>
        <v>560</v>
      </c>
      <c r="H29" s="69"/>
      <c r="I29" s="68"/>
      <c r="J29" s="68">
        <v>5600</v>
      </c>
      <c r="K29" s="69"/>
      <c r="L29" s="70"/>
      <c r="M29" s="70"/>
      <c r="N29" s="70"/>
      <c r="O29" s="70"/>
      <c r="P29" s="68"/>
      <c r="Q29" s="69"/>
      <c r="R29" s="70"/>
      <c r="S29" s="68"/>
      <c r="T29" s="69"/>
      <c r="U29" s="69"/>
      <c r="V29" s="69"/>
      <c r="W29" s="69"/>
      <c r="X29" s="70"/>
      <c r="Y29" s="70"/>
      <c r="Z29" s="70"/>
    </row>
    <row r="30" spans="1:26" ht="13.5" customHeight="1">
      <c r="A30" s="65">
        <v>4</v>
      </c>
      <c r="B30" s="64" t="s">
        <v>280</v>
      </c>
      <c r="C30" s="66" t="s">
        <v>709</v>
      </c>
      <c r="D30" s="64">
        <v>2</v>
      </c>
      <c r="E30" s="64" t="s">
        <v>34</v>
      </c>
      <c r="F30" s="188">
        <f t="shared" ref="F30:F32" si="1">I30/$I$26</f>
        <v>700</v>
      </c>
      <c r="G30" s="68">
        <f t="shared" ref="G30:G32" si="2">I30*10/100</f>
        <v>560</v>
      </c>
      <c r="H30" s="69"/>
      <c r="I30" s="68">
        <v>5600</v>
      </c>
      <c r="J30" s="68"/>
      <c r="K30" s="69"/>
      <c r="L30" s="70"/>
      <c r="M30" s="70"/>
      <c r="N30" s="70"/>
      <c r="O30" s="70"/>
      <c r="P30" s="68"/>
      <c r="Q30" s="69"/>
      <c r="R30" s="70"/>
      <c r="S30" s="68"/>
      <c r="T30" s="69"/>
      <c r="U30" s="69"/>
      <c r="V30" s="69"/>
      <c r="W30" s="69"/>
      <c r="X30" s="70"/>
      <c r="Y30" s="70"/>
      <c r="Z30" s="70"/>
    </row>
    <row r="31" spans="1:26" ht="13.5" customHeight="1">
      <c r="A31" s="65">
        <v>5</v>
      </c>
      <c r="B31" s="64" t="s">
        <v>280</v>
      </c>
      <c r="C31" s="66" t="s">
        <v>709</v>
      </c>
      <c r="D31" s="64">
        <v>2</v>
      </c>
      <c r="E31" s="64" t="s">
        <v>34</v>
      </c>
      <c r="F31" s="188">
        <f t="shared" si="1"/>
        <v>700</v>
      </c>
      <c r="G31" s="68">
        <f t="shared" si="2"/>
        <v>560</v>
      </c>
      <c r="H31" s="69"/>
      <c r="I31" s="68">
        <v>5600</v>
      </c>
      <c r="J31" s="68"/>
      <c r="K31" s="69"/>
      <c r="L31" s="70"/>
      <c r="M31" s="70"/>
      <c r="N31" s="70"/>
      <c r="O31" s="70"/>
      <c r="P31" s="68"/>
      <c r="Q31" s="69"/>
      <c r="R31" s="70"/>
      <c r="S31" s="68"/>
      <c r="T31" s="69"/>
      <c r="U31" s="69"/>
      <c r="V31" s="69"/>
      <c r="W31" s="69"/>
      <c r="X31" s="70"/>
      <c r="Y31" s="70"/>
      <c r="Z31" s="70"/>
    </row>
    <row r="32" spans="1:26" ht="13.5" customHeight="1">
      <c r="A32" s="65">
        <v>6</v>
      </c>
      <c r="B32" s="64" t="s">
        <v>280</v>
      </c>
      <c r="C32" s="66" t="s">
        <v>709</v>
      </c>
      <c r="D32" s="64">
        <v>2</v>
      </c>
      <c r="E32" s="64" t="s">
        <v>34</v>
      </c>
      <c r="F32" s="188">
        <f t="shared" si="1"/>
        <v>700</v>
      </c>
      <c r="G32" s="68">
        <f t="shared" si="2"/>
        <v>560</v>
      </c>
      <c r="H32" s="69"/>
      <c r="I32" s="68">
        <v>5600</v>
      </c>
      <c r="J32" s="68"/>
      <c r="K32" s="69"/>
      <c r="L32" s="70"/>
      <c r="M32" s="70"/>
      <c r="N32" s="70"/>
      <c r="O32" s="70"/>
      <c r="P32" s="68"/>
      <c r="Q32" s="69"/>
      <c r="R32" s="70"/>
      <c r="S32" s="68"/>
      <c r="T32" s="69"/>
      <c r="U32" s="69"/>
      <c r="V32" s="69"/>
      <c r="W32" s="69"/>
      <c r="X32" s="70"/>
      <c r="Y32" s="70"/>
      <c r="Z32" s="70"/>
    </row>
    <row r="33" spans="1:26" ht="20.25">
      <c r="A33" s="247" t="s">
        <v>262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7"/>
    </row>
    <row r="34" spans="1:26" ht="13.5" customHeight="1">
      <c r="A34" s="314" t="s">
        <v>710</v>
      </c>
      <c r="B34" s="243"/>
      <c r="C34" s="243"/>
      <c r="D34" s="243"/>
      <c r="E34" s="243"/>
      <c r="F34" s="243"/>
      <c r="G34" s="244"/>
      <c r="H34" s="64" t="s">
        <v>263</v>
      </c>
      <c r="I34" s="64" t="s">
        <v>264</v>
      </c>
      <c r="J34" s="64" t="s">
        <v>265</v>
      </c>
      <c r="K34" s="64" t="s">
        <v>266</v>
      </c>
      <c r="L34" s="64" t="s">
        <v>267</v>
      </c>
      <c r="M34" s="64" t="s">
        <v>268</v>
      </c>
      <c r="N34" s="64" t="s">
        <v>269</v>
      </c>
      <c r="O34" s="64" t="s">
        <v>270</v>
      </c>
      <c r="P34" s="64" t="s">
        <v>271</v>
      </c>
      <c r="Q34" s="64" t="s">
        <v>272</v>
      </c>
      <c r="R34" s="64" t="s">
        <v>265</v>
      </c>
      <c r="S34" s="64" t="s">
        <v>272</v>
      </c>
      <c r="T34" s="64" t="s">
        <v>273</v>
      </c>
      <c r="U34" s="64" t="s">
        <v>274</v>
      </c>
      <c r="V34" s="64" t="s">
        <v>275</v>
      </c>
      <c r="W34" s="64" t="s">
        <v>276</v>
      </c>
      <c r="X34" s="64" t="s">
        <v>277</v>
      </c>
      <c r="Y34" s="64" t="s">
        <v>278</v>
      </c>
      <c r="Z34" s="64" t="s">
        <v>279</v>
      </c>
    </row>
    <row r="35" spans="1:26" ht="13.5" customHeight="1">
      <c r="A35" s="245"/>
      <c r="B35" s="246"/>
      <c r="C35" s="246"/>
      <c r="D35" s="246"/>
      <c r="E35" s="246"/>
      <c r="F35" s="246"/>
      <c r="G35" s="202"/>
      <c r="H35" s="64">
        <v>8</v>
      </c>
      <c r="I35" s="64">
        <v>8</v>
      </c>
      <c r="J35" s="64">
        <v>8</v>
      </c>
      <c r="K35" s="64">
        <v>8</v>
      </c>
      <c r="L35" s="64">
        <v>8</v>
      </c>
      <c r="M35" s="64">
        <v>8</v>
      </c>
      <c r="N35" s="64">
        <v>8</v>
      </c>
      <c r="O35" s="64">
        <v>8</v>
      </c>
      <c r="P35" s="64">
        <v>16</v>
      </c>
      <c r="Q35" s="64">
        <v>12</v>
      </c>
      <c r="R35" s="64">
        <v>16</v>
      </c>
      <c r="S35" s="64">
        <v>24</v>
      </c>
      <c r="T35" s="64">
        <v>4</v>
      </c>
      <c r="U35" s="64">
        <v>4</v>
      </c>
      <c r="V35" s="64">
        <v>4</v>
      </c>
      <c r="W35" s="64">
        <v>4</v>
      </c>
      <c r="X35" s="64">
        <v>4</v>
      </c>
      <c r="Y35" s="64">
        <v>4</v>
      </c>
      <c r="Z35" s="64">
        <v>4</v>
      </c>
    </row>
    <row r="36" spans="1:26" ht="13.5" customHeight="1">
      <c r="A36" s="65">
        <v>1</v>
      </c>
      <c r="B36" s="64" t="s">
        <v>280</v>
      </c>
      <c r="C36" s="66" t="s">
        <v>711</v>
      </c>
      <c r="D36" s="189">
        <v>45659</v>
      </c>
      <c r="E36" s="64" t="s">
        <v>22</v>
      </c>
      <c r="F36" s="188">
        <f>I36/I35</f>
        <v>600</v>
      </c>
      <c r="G36" s="68">
        <f>I36*10/100</f>
        <v>480</v>
      </c>
      <c r="H36" s="69"/>
      <c r="I36" s="68">
        <v>4800</v>
      </c>
      <c r="J36" s="68"/>
      <c r="K36" s="69"/>
      <c r="L36" s="70"/>
      <c r="M36" s="70"/>
      <c r="N36" s="70"/>
      <c r="O36" s="70"/>
      <c r="P36" s="68"/>
      <c r="Q36" s="69"/>
      <c r="R36" s="70"/>
      <c r="S36" s="68"/>
      <c r="T36" s="69"/>
      <c r="U36" s="68">
        <v>3000</v>
      </c>
      <c r="V36" s="69"/>
      <c r="W36" s="68">
        <v>3000</v>
      </c>
      <c r="X36" s="70"/>
      <c r="Y36" s="70"/>
      <c r="Z36" s="70"/>
    </row>
    <row r="37" spans="1:26" ht="13.5" customHeight="1">
      <c r="A37" s="314" t="s">
        <v>80</v>
      </c>
      <c r="B37" s="243"/>
      <c r="C37" s="243"/>
      <c r="D37" s="243"/>
      <c r="E37" s="243"/>
      <c r="F37" s="243"/>
      <c r="G37" s="244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45"/>
      <c r="B38" s="246"/>
      <c r="C38" s="246"/>
      <c r="D38" s="246"/>
      <c r="E38" s="246"/>
      <c r="F38" s="246"/>
      <c r="G38" s="202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71" t="s">
        <v>280</v>
      </c>
      <c r="C39" s="66" t="s">
        <v>281</v>
      </c>
      <c r="D39" s="66">
        <v>2</v>
      </c>
      <c r="E39" s="71" t="s">
        <v>34</v>
      </c>
      <c r="F39" s="190">
        <f>I39/I38</f>
        <v>675</v>
      </c>
      <c r="G39" s="68">
        <f>I39*10/100</f>
        <v>540</v>
      </c>
      <c r="H39" s="69"/>
      <c r="I39" s="72">
        <v>5400</v>
      </c>
      <c r="J39" s="68"/>
      <c r="K39" s="69"/>
      <c r="L39" s="69"/>
      <c r="M39" s="69"/>
      <c r="N39" s="69"/>
      <c r="O39" s="69"/>
      <c r="P39" s="69"/>
      <c r="Q39" s="69"/>
      <c r="R39" s="69"/>
      <c r="S39" s="69"/>
      <c r="T39" s="68"/>
      <c r="U39" s="72"/>
      <c r="V39" s="68"/>
      <c r="W39" s="69"/>
      <c r="X39" s="69"/>
      <c r="Y39" s="69"/>
      <c r="Z39" s="69"/>
    </row>
    <row r="40" spans="1:26" ht="13.5" customHeight="1">
      <c r="A40" s="333" t="s">
        <v>355</v>
      </c>
      <c r="B40" s="243"/>
      <c r="C40" s="243"/>
      <c r="D40" s="243"/>
      <c r="E40" s="243"/>
      <c r="F40" s="243"/>
      <c r="G40" s="244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45"/>
      <c r="B41" s="246"/>
      <c r="C41" s="246"/>
      <c r="D41" s="246"/>
      <c r="E41" s="246"/>
      <c r="F41" s="246"/>
      <c r="G41" s="202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3</v>
      </c>
      <c r="E42" s="64" t="s">
        <v>84</v>
      </c>
      <c r="F42" s="188">
        <f>Q42/Q41</f>
        <v>575</v>
      </c>
      <c r="G42" s="68">
        <f t="shared" ref="G42:G48" si="3">Q42*10/100</f>
        <v>690</v>
      </c>
      <c r="H42" s="69"/>
      <c r="I42" s="68"/>
      <c r="J42" s="68"/>
      <c r="K42" s="69"/>
      <c r="L42" s="69"/>
      <c r="M42" s="69"/>
      <c r="N42" s="69"/>
      <c r="O42" s="72"/>
      <c r="P42" s="69"/>
      <c r="Q42" s="68">
        <v>6900</v>
      </c>
      <c r="R42" s="69"/>
      <c r="S42" s="69"/>
      <c r="T42" s="68"/>
      <c r="U42" s="69"/>
      <c r="V42" s="68"/>
      <c r="W42" s="69"/>
      <c r="X42" s="69"/>
      <c r="Y42" s="69"/>
      <c r="Z42" s="69"/>
    </row>
    <row r="43" spans="1:26" ht="13.5" customHeight="1">
      <c r="A43" s="65">
        <v>2</v>
      </c>
      <c r="B43" s="71" t="s">
        <v>280</v>
      </c>
      <c r="C43" s="66" t="s">
        <v>281</v>
      </c>
      <c r="D43" s="66">
        <v>3</v>
      </c>
      <c r="E43" s="64" t="s">
        <v>84</v>
      </c>
      <c r="F43" s="188">
        <f>Q43/Q41</f>
        <v>575</v>
      </c>
      <c r="G43" s="68">
        <f t="shared" si="3"/>
        <v>690</v>
      </c>
      <c r="H43" s="69"/>
      <c r="I43" s="68"/>
      <c r="J43" s="68"/>
      <c r="K43" s="69"/>
      <c r="L43" s="69"/>
      <c r="M43" s="69"/>
      <c r="N43" s="69"/>
      <c r="O43" s="72"/>
      <c r="P43" s="69"/>
      <c r="Q43" s="68">
        <v>6900</v>
      </c>
      <c r="R43" s="69"/>
      <c r="S43" s="69"/>
      <c r="T43" s="68"/>
      <c r="U43" s="69"/>
      <c r="V43" s="68"/>
      <c r="W43" s="69"/>
      <c r="X43" s="69"/>
      <c r="Y43" s="69"/>
      <c r="Z43" s="69"/>
    </row>
    <row r="44" spans="1:26" ht="13.5" customHeight="1">
      <c r="A44" s="65">
        <v>3</v>
      </c>
      <c r="B44" s="71" t="s">
        <v>280</v>
      </c>
      <c r="C44" s="66" t="s">
        <v>281</v>
      </c>
      <c r="D44" s="66">
        <v>3</v>
      </c>
      <c r="E44" s="64" t="s">
        <v>190</v>
      </c>
      <c r="F44" s="188">
        <f>Q44/Q41</f>
        <v>575</v>
      </c>
      <c r="G44" s="68">
        <f t="shared" si="3"/>
        <v>690</v>
      </c>
      <c r="H44" s="69"/>
      <c r="I44" s="68"/>
      <c r="J44" s="68"/>
      <c r="K44" s="69"/>
      <c r="L44" s="69"/>
      <c r="M44" s="69"/>
      <c r="N44" s="69"/>
      <c r="O44" s="72"/>
      <c r="P44" s="69"/>
      <c r="Q44" s="68">
        <v>6900</v>
      </c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65">
        <v>4</v>
      </c>
      <c r="B45" s="71" t="s">
        <v>280</v>
      </c>
      <c r="C45" s="66" t="s">
        <v>281</v>
      </c>
      <c r="D45" s="66">
        <v>3</v>
      </c>
      <c r="E45" s="64" t="s">
        <v>190</v>
      </c>
      <c r="F45" s="188">
        <f>Q45/Q41</f>
        <v>575</v>
      </c>
      <c r="G45" s="68">
        <f t="shared" si="3"/>
        <v>690</v>
      </c>
      <c r="H45" s="69"/>
      <c r="I45" s="68"/>
      <c r="J45" s="68"/>
      <c r="K45" s="69"/>
      <c r="L45" s="69"/>
      <c r="M45" s="69"/>
      <c r="N45" s="69"/>
      <c r="O45" s="72"/>
      <c r="P45" s="69"/>
      <c r="Q45" s="68">
        <v>6900</v>
      </c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65">
        <v>5</v>
      </c>
      <c r="B46" s="71" t="s">
        <v>280</v>
      </c>
      <c r="C46" s="66" t="s">
        <v>281</v>
      </c>
      <c r="D46" s="66">
        <v>3</v>
      </c>
      <c r="E46" s="64" t="s">
        <v>190</v>
      </c>
      <c r="F46" s="188">
        <f>Q46/Q41</f>
        <v>575</v>
      </c>
      <c r="G46" s="68">
        <f t="shared" si="3"/>
        <v>690</v>
      </c>
      <c r="H46" s="69"/>
      <c r="I46" s="68"/>
      <c r="J46" s="68"/>
      <c r="K46" s="69"/>
      <c r="L46" s="69"/>
      <c r="M46" s="69"/>
      <c r="N46" s="69"/>
      <c r="O46" s="72"/>
      <c r="P46" s="69"/>
      <c r="Q46" s="68">
        <v>6900</v>
      </c>
      <c r="R46" s="69"/>
      <c r="S46" s="69"/>
      <c r="T46" s="68"/>
      <c r="U46" s="69"/>
      <c r="V46" s="68"/>
      <c r="W46" s="69"/>
      <c r="X46" s="69"/>
      <c r="Y46" s="69"/>
      <c r="Z46" s="69"/>
    </row>
    <row r="47" spans="1:26" ht="13.5" customHeight="1">
      <c r="A47" s="65">
        <v>6</v>
      </c>
      <c r="B47" s="71" t="s">
        <v>280</v>
      </c>
      <c r="C47" s="66" t="s">
        <v>281</v>
      </c>
      <c r="D47" s="66">
        <v>3</v>
      </c>
      <c r="E47" s="64" t="s">
        <v>190</v>
      </c>
      <c r="F47" s="188">
        <f>Q47/Q41</f>
        <v>575</v>
      </c>
      <c r="G47" s="68">
        <f t="shared" si="3"/>
        <v>690</v>
      </c>
      <c r="H47" s="69"/>
      <c r="I47" s="68"/>
      <c r="J47" s="68"/>
      <c r="K47" s="69"/>
      <c r="L47" s="69"/>
      <c r="M47" s="69"/>
      <c r="N47" s="69"/>
      <c r="O47" s="72"/>
      <c r="P47" s="69"/>
      <c r="Q47" s="68">
        <v>6900</v>
      </c>
      <c r="R47" s="69"/>
      <c r="S47" s="69"/>
      <c r="T47" s="68"/>
      <c r="U47" s="69"/>
      <c r="V47" s="68"/>
      <c r="W47" s="69"/>
      <c r="X47" s="69"/>
      <c r="Y47" s="69"/>
      <c r="Z47" s="69"/>
    </row>
    <row r="48" spans="1:26" ht="13.5" customHeight="1">
      <c r="A48" s="65">
        <v>7</v>
      </c>
      <c r="B48" s="71" t="s">
        <v>280</v>
      </c>
      <c r="C48" s="66" t="s">
        <v>281</v>
      </c>
      <c r="D48" s="66">
        <v>3</v>
      </c>
      <c r="E48" s="64" t="s">
        <v>34</v>
      </c>
      <c r="F48" s="188">
        <f>Q48/Q41</f>
        <v>575</v>
      </c>
      <c r="G48" s="68">
        <f t="shared" si="3"/>
        <v>690</v>
      </c>
      <c r="H48" s="69"/>
      <c r="I48" s="68"/>
      <c r="J48" s="68"/>
      <c r="K48" s="69"/>
      <c r="L48" s="69"/>
      <c r="M48" s="69"/>
      <c r="N48" s="69"/>
      <c r="O48" s="72"/>
      <c r="P48" s="69"/>
      <c r="Q48" s="68">
        <v>6900</v>
      </c>
      <c r="R48" s="69"/>
      <c r="S48" s="69"/>
      <c r="T48" s="68"/>
      <c r="U48" s="69"/>
      <c r="V48" s="68"/>
      <c r="W48" s="69"/>
      <c r="X48" s="69"/>
      <c r="Y48" s="69"/>
      <c r="Z48" s="69"/>
    </row>
    <row r="49" spans="1:26" ht="13.5" customHeight="1">
      <c r="A49" s="333" t="s">
        <v>365</v>
      </c>
      <c r="B49" s="243"/>
      <c r="C49" s="243"/>
      <c r="D49" s="243"/>
      <c r="E49" s="243"/>
      <c r="F49" s="243"/>
      <c r="G49" s="244"/>
      <c r="H49" s="64" t="s">
        <v>263</v>
      </c>
      <c r="I49" s="64" t="s">
        <v>264</v>
      </c>
      <c r="J49" s="64" t="s">
        <v>265</v>
      </c>
      <c r="K49" s="64" t="s">
        <v>266</v>
      </c>
      <c r="L49" s="64" t="s">
        <v>267</v>
      </c>
      <c r="M49" s="64" t="s">
        <v>268</v>
      </c>
      <c r="N49" s="64" t="s">
        <v>269</v>
      </c>
      <c r="O49" s="64" t="s">
        <v>270</v>
      </c>
      <c r="P49" s="64" t="s">
        <v>271</v>
      </c>
      <c r="Q49" s="64" t="s">
        <v>272</v>
      </c>
      <c r="R49" s="64" t="s">
        <v>265</v>
      </c>
      <c r="S49" s="64" t="s">
        <v>272</v>
      </c>
      <c r="T49" s="64" t="s">
        <v>273</v>
      </c>
      <c r="U49" s="64" t="s">
        <v>274</v>
      </c>
      <c r="V49" s="64" t="s">
        <v>275</v>
      </c>
      <c r="W49" s="64" t="s">
        <v>276</v>
      </c>
      <c r="X49" s="64" t="s">
        <v>277</v>
      </c>
      <c r="Y49" s="64" t="s">
        <v>278</v>
      </c>
      <c r="Z49" s="64" t="s">
        <v>279</v>
      </c>
    </row>
    <row r="50" spans="1:26" ht="13.5" customHeight="1">
      <c r="A50" s="245"/>
      <c r="B50" s="246"/>
      <c r="C50" s="246"/>
      <c r="D50" s="246"/>
      <c r="E50" s="246"/>
      <c r="F50" s="246"/>
      <c r="G50" s="202"/>
      <c r="H50" s="64">
        <v>8</v>
      </c>
      <c r="I50" s="64">
        <v>8</v>
      </c>
      <c r="J50" s="64">
        <v>8</v>
      </c>
      <c r="K50" s="64">
        <v>8</v>
      </c>
      <c r="L50" s="64">
        <v>8</v>
      </c>
      <c r="M50" s="64">
        <v>8</v>
      </c>
      <c r="N50" s="64">
        <v>8</v>
      </c>
      <c r="O50" s="64">
        <v>8</v>
      </c>
      <c r="P50" s="64">
        <v>12</v>
      </c>
      <c r="Q50" s="64">
        <v>12</v>
      </c>
      <c r="R50" s="64">
        <v>16</v>
      </c>
      <c r="S50" s="64">
        <v>24</v>
      </c>
      <c r="T50" s="64">
        <v>4</v>
      </c>
      <c r="U50" s="64">
        <v>4</v>
      </c>
      <c r="V50" s="64">
        <v>4</v>
      </c>
      <c r="W50" s="64">
        <v>4</v>
      </c>
      <c r="X50" s="64">
        <v>4</v>
      </c>
      <c r="Y50" s="64">
        <v>4</v>
      </c>
      <c r="Z50" s="64">
        <v>4</v>
      </c>
    </row>
    <row r="51" spans="1:26" ht="13.5" customHeight="1">
      <c r="A51" s="65">
        <v>1</v>
      </c>
      <c r="B51" s="71" t="s">
        <v>280</v>
      </c>
      <c r="C51" s="66" t="s">
        <v>423</v>
      </c>
      <c r="D51" s="191">
        <v>45659</v>
      </c>
      <c r="E51" s="64" t="s">
        <v>22</v>
      </c>
      <c r="F51" s="188">
        <f>I51/I50</f>
        <v>625</v>
      </c>
      <c r="G51" s="68">
        <f t="shared" ref="G51:G57" si="4">I51*10/100</f>
        <v>500</v>
      </c>
      <c r="H51" s="69"/>
      <c r="I51" s="68">
        <v>5000</v>
      </c>
      <c r="J51" s="68"/>
      <c r="K51" s="69"/>
      <c r="L51" s="69"/>
      <c r="M51" s="69"/>
      <c r="N51" s="69"/>
      <c r="O51" s="72"/>
      <c r="P51" s="69"/>
      <c r="Q51" s="68"/>
      <c r="R51" s="69"/>
      <c r="S51" s="69"/>
      <c r="T51" s="68"/>
      <c r="U51" s="68">
        <v>3100</v>
      </c>
      <c r="V51" s="68"/>
      <c r="W51" s="68">
        <v>3100</v>
      </c>
      <c r="X51" s="69"/>
      <c r="Y51" s="69"/>
      <c r="Z51" s="69"/>
    </row>
    <row r="52" spans="1:26" ht="13.5" customHeight="1">
      <c r="A52" s="65">
        <v>2</v>
      </c>
      <c r="B52" s="71" t="s">
        <v>280</v>
      </c>
      <c r="C52" s="66" t="s">
        <v>423</v>
      </c>
      <c r="D52" s="191">
        <v>45659</v>
      </c>
      <c r="E52" s="64" t="s">
        <v>22</v>
      </c>
      <c r="F52" s="188">
        <f>I52/I50</f>
        <v>625</v>
      </c>
      <c r="G52" s="68">
        <f t="shared" si="4"/>
        <v>500</v>
      </c>
      <c r="H52" s="69"/>
      <c r="I52" s="68">
        <v>5000</v>
      </c>
      <c r="J52" s="68"/>
      <c r="K52" s="69"/>
      <c r="L52" s="69"/>
      <c r="M52" s="69"/>
      <c r="N52" s="69"/>
      <c r="O52" s="72"/>
      <c r="P52" s="69"/>
      <c r="Q52" s="68"/>
      <c r="R52" s="69"/>
      <c r="S52" s="69"/>
      <c r="T52" s="68"/>
      <c r="U52" s="68">
        <v>3100</v>
      </c>
      <c r="V52" s="68"/>
      <c r="W52" s="68">
        <v>3100</v>
      </c>
      <c r="X52" s="69"/>
      <c r="Y52" s="69"/>
      <c r="Z52" s="69"/>
    </row>
    <row r="53" spans="1:26" ht="13.5" customHeight="1">
      <c r="A53" s="65">
        <v>3</v>
      </c>
      <c r="B53" s="71" t="s">
        <v>280</v>
      </c>
      <c r="C53" s="66" t="s">
        <v>423</v>
      </c>
      <c r="D53" s="191">
        <v>45659</v>
      </c>
      <c r="E53" s="64" t="s">
        <v>34</v>
      </c>
      <c r="F53" s="188">
        <f>I53/I50</f>
        <v>625</v>
      </c>
      <c r="G53" s="68">
        <f t="shared" si="4"/>
        <v>500</v>
      </c>
      <c r="H53" s="69"/>
      <c r="I53" s="68">
        <v>5000</v>
      </c>
      <c r="J53" s="68"/>
      <c r="K53" s="69"/>
      <c r="L53" s="69"/>
      <c r="M53" s="69"/>
      <c r="N53" s="69"/>
      <c r="O53" s="72"/>
      <c r="P53" s="69"/>
      <c r="Q53" s="68"/>
      <c r="R53" s="69"/>
      <c r="S53" s="69"/>
      <c r="T53" s="68"/>
      <c r="U53" s="68">
        <v>3100</v>
      </c>
      <c r="V53" s="68"/>
      <c r="W53" s="68">
        <v>3100</v>
      </c>
      <c r="X53" s="69"/>
      <c r="Y53" s="69"/>
      <c r="Z53" s="69"/>
    </row>
    <row r="54" spans="1:26" ht="13.5" customHeight="1">
      <c r="A54" s="65">
        <v>4</v>
      </c>
      <c r="B54" s="71" t="s">
        <v>280</v>
      </c>
      <c r="C54" s="66" t="s">
        <v>423</v>
      </c>
      <c r="D54" s="191">
        <v>45659</v>
      </c>
      <c r="E54" s="64" t="s">
        <v>34</v>
      </c>
      <c r="F54" s="188">
        <f>I54/I50</f>
        <v>650</v>
      </c>
      <c r="G54" s="68">
        <f t="shared" si="4"/>
        <v>520</v>
      </c>
      <c r="H54" s="69"/>
      <c r="I54" s="68">
        <v>5200</v>
      </c>
      <c r="J54" s="68"/>
      <c r="K54" s="69"/>
      <c r="L54" s="69"/>
      <c r="M54" s="69"/>
      <c r="N54" s="69"/>
      <c r="O54" s="72"/>
      <c r="P54" s="69"/>
      <c r="Q54" s="68"/>
      <c r="R54" s="69"/>
      <c r="S54" s="69"/>
      <c r="T54" s="68"/>
      <c r="U54" s="68">
        <v>3300</v>
      </c>
      <c r="V54" s="68"/>
      <c r="W54" s="68">
        <v>3300</v>
      </c>
      <c r="X54" s="69"/>
      <c r="Y54" s="69"/>
      <c r="Z54" s="69"/>
    </row>
    <row r="55" spans="1:26" ht="13.5" customHeight="1">
      <c r="A55" s="65">
        <v>4</v>
      </c>
      <c r="B55" s="192" t="s">
        <v>283</v>
      </c>
      <c r="C55" s="66" t="s">
        <v>423</v>
      </c>
      <c r="D55" s="191">
        <v>45659</v>
      </c>
      <c r="E55" s="64" t="s">
        <v>34</v>
      </c>
      <c r="F55" s="188">
        <f>I55/I50</f>
        <v>650</v>
      </c>
      <c r="G55" s="68">
        <f t="shared" si="4"/>
        <v>520</v>
      </c>
      <c r="H55" s="69"/>
      <c r="I55" s="68">
        <v>5200</v>
      </c>
      <c r="J55" s="68"/>
      <c r="K55" s="69"/>
      <c r="L55" s="69"/>
      <c r="M55" s="69"/>
      <c r="N55" s="69"/>
      <c r="O55" s="72"/>
      <c r="P55" s="69"/>
      <c r="Q55" s="68"/>
      <c r="R55" s="69"/>
      <c r="S55" s="69"/>
      <c r="T55" s="68"/>
      <c r="U55" s="68">
        <v>3300</v>
      </c>
      <c r="V55" s="68"/>
      <c r="W55" s="68">
        <v>3300</v>
      </c>
      <c r="X55" s="69"/>
      <c r="Y55" s="69"/>
      <c r="Z55" s="69"/>
    </row>
    <row r="56" spans="1:26" ht="13.5" customHeight="1">
      <c r="A56" s="65">
        <v>5</v>
      </c>
      <c r="B56" s="71" t="s">
        <v>280</v>
      </c>
      <c r="C56" s="66" t="s">
        <v>423</v>
      </c>
      <c r="D56" s="191">
        <v>45659</v>
      </c>
      <c r="E56" s="64" t="s">
        <v>34</v>
      </c>
      <c r="F56" s="188">
        <f>I56/I50</f>
        <v>650</v>
      </c>
      <c r="G56" s="68">
        <f t="shared" si="4"/>
        <v>520</v>
      </c>
      <c r="H56" s="69"/>
      <c r="I56" s="68">
        <v>5200</v>
      </c>
      <c r="J56" s="68"/>
      <c r="K56" s="69"/>
      <c r="L56" s="69"/>
      <c r="M56" s="69"/>
      <c r="N56" s="69"/>
      <c r="O56" s="72"/>
      <c r="P56" s="69"/>
      <c r="Q56" s="68"/>
      <c r="R56" s="69"/>
      <c r="S56" s="69"/>
      <c r="T56" s="68"/>
      <c r="U56" s="68">
        <v>3300</v>
      </c>
      <c r="V56" s="68"/>
      <c r="W56" s="68">
        <v>3300</v>
      </c>
      <c r="X56" s="69"/>
      <c r="Y56" s="69"/>
      <c r="Z56" s="69"/>
    </row>
    <row r="57" spans="1:26" ht="13.5" customHeight="1">
      <c r="A57" s="65">
        <v>5</v>
      </c>
      <c r="B57" s="192" t="s">
        <v>283</v>
      </c>
      <c r="C57" s="66" t="s">
        <v>423</v>
      </c>
      <c r="D57" s="191">
        <v>45659</v>
      </c>
      <c r="E57" s="64" t="s">
        <v>34</v>
      </c>
      <c r="F57" s="188">
        <f>I57/I50</f>
        <v>650</v>
      </c>
      <c r="G57" s="68">
        <f t="shared" si="4"/>
        <v>520</v>
      </c>
      <c r="H57" s="69"/>
      <c r="I57" s="68">
        <v>5200</v>
      </c>
      <c r="J57" s="68"/>
      <c r="K57" s="69"/>
      <c r="L57" s="69"/>
      <c r="M57" s="69"/>
      <c r="N57" s="69"/>
      <c r="O57" s="72"/>
      <c r="P57" s="69"/>
      <c r="Q57" s="68"/>
      <c r="R57" s="69"/>
      <c r="S57" s="69"/>
      <c r="T57" s="68"/>
      <c r="U57" s="68">
        <v>3300</v>
      </c>
      <c r="V57" s="68"/>
      <c r="W57" s="68">
        <v>3300</v>
      </c>
      <c r="X57" s="69"/>
      <c r="Y57" s="69"/>
      <c r="Z57" s="69"/>
    </row>
    <row r="58" spans="1:26" ht="13.5" customHeight="1">
      <c r="A58" s="65">
        <v>6</v>
      </c>
      <c r="B58" s="71" t="s">
        <v>280</v>
      </c>
      <c r="C58" s="66" t="s">
        <v>423</v>
      </c>
      <c r="D58" s="191">
        <v>45659</v>
      </c>
      <c r="E58" s="64" t="s">
        <v>34</v>
      </c>
      <c r="F58" s="188">
        <f>X58/X50</f>
        <v>825</v>
      </c>
      <c r="G58" s="68">
        <f t="shared" ref="G58:G59" si="5">X58*20/100</f>
        <v>660</v>
      </c>
      <c r="H58" s="69"/>
      <c r="I58" s="68"/>
      <c r="J58" s="68"/>
      <c r="K58" s="69"/>
      <c r="L58" s="69"/>
      <c r="M58" s="69"/>
      <c r="N58" s="69"/>
      <c r="O58" s="72"/>
      <c r="P58" s="69"/>
      <c r="Q58" s="68"/>
      <c r="R58" s="69"/>
      <c r="S58" s="69"/>
      <c r="T58" s="68"/>
      <c r="U58" s="69"/>
      <c r="V58" s="68"/>
      <c r="W58" s="68"/>
      <c r="X58" s="68">
        <v>3300</v>
      </c>
      <c r="Y58" s="69"/>
      <c r="Z58" s="69"/>
    </row>
    <row r="59" spans="1:26" ht="13.5" customHeight="1">
      <c r="A59" s="65">
        <v>6</v>
      </c>
      <c r="B59" s="192" t="s">
        <v>283</v>
      </c>
      <c r="C59" s="66" t="s">
        <v>423</v>
      </c>
      <c r="D59" s="66">
        <v>1</v>
      </c>
      <c r="E59" s="64" t="s">
        <v>34</v>
      </c>
      <c r="F59" s="188">
        <f>X59/X50</f>
        <v>825</v>
      </c>
      <c r="G59" s="68">
        <f t="shared" si="5"/>
        <v>660</v>
      </c>
      <c r="H59" s="69"/>
      <c r="I59" s="68"/>
      <c r="J59" s="68"/>
      <c r="K59" s="69"/>
      <c r="L59" s="69"/>
      <c r="M59" s="69"/>
      <c r="N59" s="69"/>
      <c r="O59" s="72"/>
      <c r="P59" s="69"/>
      <c r="Q59" s="68"/>
      <c r="R59" s="69"/>
      <c r="S59" s="69"/>
      <c r="T59" s="68"/>
      <c r="U59" s="69"/>
      <c r="V59" s="68"/>
      <c r="W59" s="68"/>
      <c r="X59" s="68">
        <v>3300</v>
      </c>
      <c r="Y59" s="69"/>
      <c r="Z59" s="69"/>
    </row>
    <row r="60" spans="1:26" ht="13.5" customHeight="1">
      <c r="A60" s="333" t="s">
        <v>634</v>
      </c>
      <c r="B60" s="243"/>
      <c r="C60" s="243"/>
      <c r="D60" s="243"/>
      <c r="E60" s="243"/>
      <c r="F60" s="243"/>
      <c r="G60" s="244"/>
      <c r="H60" s="64" t="s">
        <v>263</v>
      </c>
      <c r="I60" s="64" t="s">
        <v>264</v>
      </c>
      <c r="J60" s="64" t="s">
        <v>265</v>
      </c>
      <c r="K60" s="64" t="s">
        <v>266</v>
      </c>
      <c r="L60" s="64" t="s">
        <v>267</v>
      </c>
      <c r="M60" s="64" t="s">
        <v>712</v>
      </c>
      <c r="N60" s="64" t="s">
        <v>713</v>
      </c>
      <c r="O60" s="64" t="s">
        <v>270</v>
      </c>
      <c r="P60" s="64" t="s">
        <v>271</v>
      </c>
      <c r="Q60" s="64" t="s">
        <v>272</v>
      </c>
      <c r="R60" s="64" t="s">
        <v>265</v>
      </c>
      <c r="S60" s="64" t="s">
        <v>272</v>
      </c>
      <c r="T60" s="64" t="s">
        <v>273</v>
      </c>
      <c r="U60" s="64" t="s">
        <v>274</v>
      </c>
      <c r="V60" s="64" t="s">
        <v>275</v>
      </c>
      <c r="W60" s="64" t="s">
        <v>276</v>
      </c>
      <c r="X60" s="64" t="s">
        <v>277</v>
      </c>
      <c r="Y60" s="64" t="s">
        <v>278</v>
      </c>
      <c r="Z60" s="64" t="s">
        <v>279</v>
      </c>
    </row>
    <row r="61" spans="1:26" ht="13.5" customHeight="1">
      <c r="A61" s="245"/>
      <c r="B61" s="246"/>
      <c r="C61" s="246"/>
      <c r="D61" s="246"/>
      <c r="E61" s="246"/>
      <c r="F61" s="246"/>
      <c r="G61" s="202"/>
      <c r="H61" s="64">
        <v>8</v>
      </c>
      <c r="I61" s="64">
        <v>8</v>
      </c>
      <c r="J61" s="64">
        <v>8</v>
      </c>
      <c r="K61" s="64">
        <v>8</v>
      </c>
      <c r="L61" s="64">
        <v>8</v>
      </c>
      <c r="M61" s="64">
        <v>8</v>
      </c>
      <c r="N61" s="64">
        <v>8</v>
      </c>
      <c r="O61" s="64">
        <v>8</v>
      </c>
      <c r="P61" s="64">
        <v>12</v>
      </c>
      <c r="Q61" s="64">
        <v>12</v>
      </c>
      <c r="R61" s="64">
        <v>16</v>
      </c>
      <c r="S61" s="64">
        <v>24</v>
      </c>
      <c r="T61" s="64">
        <v>4</v>
      </c>
      <c r="U61" s="64">
        <v>4</v>
      </c>
      <c r="V61" s="64">
        <v>4</v>
      </c>
      <c r="W61" s="64">
        <v>4</v>
      </c>
      <c r="X61" s="64">
        <v>4</v>
      </c>
      <c r="Y61" s="64">
        <v>4</v>
      </c>
      <c r="Z61" s="64">
        <v>4</v>
      </c>
    </row>
    <row r="62" spans="1:26" ht="13.5" customHeight="1">
      <c r="A62" s="65">
        <v>1</v>
      </c>
      <c r="B62" s="71" t="s">
        <v>280</v>
      </c>
      <c r="C62" s="66" t="s">
        <v>714</v>
      </c>
      <c r="D62" s="66">
        <v>2</v>
      </c>
      <c r="E62" s="64" t="s">
        <v>34</v>
      </c>
      <c r="F62" s="188">
        <f>M62/M61</f>
        <v>625</v>
      </c>
      <c r="G62" s="68">
        <f>M62*10/100</f>
        <v>500</v>
      </c>
      <c r="H62" s="69"/>
      <c r="I62" s="68"/>
      <c r="J62" s="68"/>
      <c r="K62" s="69"/>
      <c r="L62" s="69"/>
      <c r="M62" s="68">
        <v>5000</v>
      </c>
      <c r="N62" s="69"/>
      <c r="O62" s="72"/>
      <c r="P62" s="69"/>
      <c r="Q62" s="68"/>
      <c r="R62" s="69"/>
      <c r="S62" s="69"/>
      <c r="T62" s="68"/>
      <c r="U62" s="68"/>
      <c r="V62" s="68"/>
      <c r="W62" s="68"/>
      <c r="X62" s="69"/>
      <c r="Y62" s="69"/>
      <c r="Z62" s="69"/>
    </row>
    <row r="63" spans="1:26" ht="13.5" customHeight="1">
      <c r="A63" s="65">
        <v>2</v>
      </c>
      <c r="B63" s="71" t="s">
        <v>280</v>
      </c>
      <c r="C63" s="66" t="s">
        <v>714</v>
      </c>
      <c r="D63" s="66">
        <v>2</v>
      </c>
      <c r="E63" s="64" t="s">
        <v>34</v>
      </c>
      <c r="F63" s="188">
        <f>N63/N61</f>
        <v>625</v>
      </c>
      <c r="G63" s="68">
        <f>N63*10/100</f>
        <v>500</v>
      </c>
      <c r="H63" s="69"/>
      <c r="I63" s="68"/>
      <c r="J63" s="68"/>
      <c r="K63" s="69"/>
      <c r="L63" s="69"/>
      <c r="M63" s="69"/>
      <c r="N63" s="68">
        <v>5000</v>
      </c>
      <c r="O63" s="72"/>
      <c r="P63" s="69"/>
      <c r="Q63" s="68"/>
      <c r="R63" s="69"/>
      <c r="S63" s="69"/>
      <c r="T63" s="68"/>
      <c r="U63" s="68"/>
      <c r="V63" s="68"/>
      <c r="W63" s="68"/>
      <c r="X63" s="69"/>
      <c r="Y63" s="69"/>
      <c r="Z63" s="69"/>
    </row>
    <row r="64" spans="1:26" ht="13.5" customHeight="1">
      <c r="A64" s="65">
        <v>3</v>
      </c>
      <c r="B64" s="71" t="s">
        <v>280</v>
      </c>
      <c r="C64" s="66" t="s">
        <v>714</v>
      </c>
      <c r="D64" s="191">
        <v>45659</v>
      </c>
      <c r="E64" s="64" t="s">
        <v>34</v>
      </c>
      <c r="F64" s="188">
        <f>I64/I61</f>
        <v>625</v>
      </c>
      <c r="G64" s="68">
        <f>I64*10/100</f>
        <v>500</v>
      </c>
      <c r="H64" s="69"/>
      <c r="I64" s="68">
        <v>5000</v>
      </c>
      <c r="J64" s="68"/>
      <c r="K64" s="69"/>
      <c r="L64" s="69"/>
      <c r="M64" s="69"/>
      <c r="N64" s="69"/>
      <c r="O64" s="72"/>
      <c r="P64" s="69"/>
      <c r="Q64" s="68"/>
      <c r="R64" s="69"/>
      <c r="S64" s="69"/>
      <c r="T64" s="68"/>
      <c r="U64" s="68">
        <v>3100</v>
      </c>
      <c r="V64" s="68"/>
      <c r="W64" s="68">
        <v>3100</v>
      </c>
      <c r="X64" s="69"/>
      <c r="Y64" s="69"/>
      <c r="Z64" s="69"/>
    </row>
    <row r="65" spans="1:26" ht="13.5" customHeight="1">
      <c r="A65" s="333" t="s">
        <v>641</v>
      </c>
      <c r="B65" s="243"/>
      <c r="C65" s="243"/>
      <c r="D65" s="243"/>
      <c r="E65" s="243"/>
      <c r="F65" s="243"/>
      <c r="G65" s="244"/>
      <c r="H65" s="64" t="s">
        <v>263</v>
      </c>
      <c r="I65" s="64" t="s">
        <v>264</v>
      </c>
      <c r="J65" s="64" t="s">
        <v>265</v>
      </c>
      <c r="K65" s="64" t="s">
        <v>266</v>
      </c>
      <c r="L65" s="64" t="s">
        <v>267</v>
      </c>
      <c r="M65" s="64" t="s">
        <v>712</v>
      </c>
      <c r="N65" s="64" t="s">
        <v>715</v>
      </c>
      <c r="O65" s="64" t="s">
        <v>270</v>
      </c>
      <c r="P65" s="64" t="s">
        <v>271</v>
      </c>
      <c r="Q65" s="64" t="s">
        <v>272</v>
      </c>
      <c r="R65" s="64" t="s">
        <v>265</v>
      </c>
      <c r="S65" s="64" t="s">
        <v>272</v>
      </c>
      <c r="T65" s="64" t="s">
        <v>273</v>
      </c>
      <c r="U65" s="64" t="s">
        <v>274</v>
      </c>
      <c r="V65" s="64" t="s">
        <v>275</v>
      </c>
      <c r="W65" s="64" t="s">
        <v>276</v>
      </c>
      <c r="X65" s="64" t="s">
        <v>277</v>
      </c>
      <c r="Y65" s="64" t="s">
        <v>278</v>
      </c>
      <c r="Z65" s="64" t="s">
        <v>279</v>
      </c>
    </row>
    <row r="66" spans="1:26" ht="13.5" customHeight="1">
      <c r="A66" s="245"/>
      <c r="B66" s="246"/>
      <c r="C66" s="246"/>
      <c r="D66" s="246"/>
      <c r="E66" s="246"/>
      <c r="F66" s="246"/>
      <c r="G66" s="202"/>
      <c r="H66" s="64">
        <v>8</v>
      </c>
      <c r="I66" s="64">
        <v>8</v>
      </c>
      <c r="J66" s="64">
        <v>8</v>
      </c>
      <c r="K66" s="64">
        <v>8</v>
      </c>
      <c r="L66" s="64">
        <v>8</v>
      </c>
      <c r="M66" s="64">
        <v>8</v>
      </c>
      <c r="N66" s="64">
        <v>8</v>
      </c>
      <c r="O66" s="64">
        <v>8</v>
      </c>
      <c r="P66" s="64">
        <v>12</v>
      </c>
      <c r="Q66" s="64">
        <v>12</v>
      </c>
      <c r="R66" s="64">
        <v>16</v>
      </c>
      <c r="S66" s="64">
        <v>24</v>
      </c>
      <c r="T66" s="64">
        <v>4</v>
      </c>
      <c r="U66" s="64">
        <v>4</v>
      </c>
      <c r="V66" s="64">
        <v>4</v>
      </c>
      <c r="W66" s="64">
        <v>4</v>
      </c>
      <c r="X66" s="64">
        <v>4</v>
      </c>
      <c r="Y66" s="64">
        <v>4</v>
      </c>
      <c r="Z66" s="64">
        <v>4</v>
      </c>
    </row>
    <row r="67" spans="1:26" ht="13.5" customHeight="1">
      <c r="A67" s="65">
        <v>1</v>
      </c>
      <c r="B67" s="192" t="s">
        <v>283</v>
      </c>
      <c r="C67" s="66" t="s">
        <v>716</v>
      </c>
      <c r="D67" s="66">
        <v>2</v>
      </c>
      <c r="E67" s="64" t="s">
        <v>84</v>
      </c>
      <c r="F67" s="188">
        <f>N67/N66</f>
        <v>800</v>
      </c>
      <c r="G67" s="68">
        <f>N67*10/100</f>
        <v>640</v>
      </c>
      <c r="H67" s="69"/>
      <c r="I67" s="68"/>
      <c r="J67" s="68"/>
      <c r="K67" s="69"/>
      <c r="L67" s="69"/>
      <c r="M67" s="68"/>
      <c r="N67" s="68">
        <v>6400</v>
      </c>
      <c r="O67" s="72"/>
      <c r="P67" s="69"/>
      <c r="Q67" s="68"/>
      <c r="R67" s="69"/>
      <c r="S67" s="69"/>
      <c r="T67" s="68"/>
      <c r="U67" s="68"/>
      <c r="V67" s="68"/>
      <c r="W67" s="68"/>
      <c r="X67" s="69"/>
      <c r="Y67" s="69"/>
      <c r="Z67" s="69"/>
    </row>
    <row r="68" spans="1:26" ht="13.5" customHeight="1">
      <c r="A68" s="65">
        <v>2</v>
      </c>
      <c r="B68" s="192" t="s">
        <v>283</v>
      </c>
      <c r="C68" s="66" t="s">
        <v>716</v>
      </c>
      <c r="D68" s="66">
        <v>1</v>
      </c>
      <c r="E68" s="64" t="s">
        <v>84</v>
      </c>
      <c r="F68" s="188">
        <f>Z68/Z66</f>
        <v>900</v>
      </c>
      <c r="G68" s="68">
        <f>Z68*20/100</f>
        <v>720</v>
      </c>
      <c r="H68" s="69"/>
      <c r="I68" s="68"/>
      <c r="J68" s="68"/>
      <c r="K68" s="69"/>
      <c r="L68" s="69"/>
      <c r="M68" s="69"/>
      <c r="N68" s="68"/>
      <c r="O68" s="72"/>
      <c r="P68" s="69"/>
      <c r="Q68" s="68"/>
      <c r="R68" s="69"/>
      <c r="S68" s="69"/>
      <c r="T68" s="68"/>
      <c r="U68" s="68"/>
      <c r="V68" s="68"/>
      <c r="W68" s="68"/>
      <c r="X68" s="69"/>
      <c r="Y68" s="69"/>
      <c r="Z68" s="68">
        <v>3600</v>
      </c>
    </row>
    <row r="69" spans="1:26" ht="13.5" customHeight="1">
      <c r="A69" s="333" t="s">
        <v>75</v>
      </c>
      <c r="B69" s="243"/>
      <c r="C69" s="243"/>
      <c r="D69" s="243"/>
      <c r="E69" s="243"/>
      <c r="F69" s="243"/>
      <c r="G69" s="244"/>
      <c r="H69" s="64" t="s">
        <v>263</v>
      </c>
      <c r="I69" s="64" t="s">
        <v>264</v>
      </c>
      <c r="J69" s="64" t="s">
        <v>717</v>
      </c>
      <c r="K69" s="64" t="s">
        <v>266</v>
      </c>
      <c r="L69" s="64" t="s">
        <v>267</v>
      </c>
      <c r="M69" s="64" t="s">
        <v>712</v>
      </c>
      <c r="N69" s="64" t="s">
        <v>715</v>
      </c>
      <c r="O69" s="64" t="s">
        <v>270</v>
      </c>
      <c r="P69" s="64" t="s">
        <v>271</v>
      </c>
      <c r="Q69" s="64" t="s">
        <v>272</v>
      </c>
      <c r="R69" s="64" t="s">
        <v>265</v>
      </c>
      <c r="S69" s="64" t="s">
        <v>272</v>
      </c>
      <c r="T69" s="64" t="s">
        <v>273</v>
      </c>
      <c r="U69" s="64" t="s">
        <v>274</v>
      </c>
      <c r="V69" s="64" t="s">
        <v>275</v>
      </c>
      <c r="W69" s="64" t="s">
        <v>276</v>
      </c>
      <c r="X69" s="64" t="s">
        <v>277</v>
      </c>
      <c r="Y69" s="64" t="s">
        <v>278</v>
      </c>
      <c r="Z69" s="64" t="s">
        <v>279</v>
      </c>
    </row>
    <row r="70" spans="1:26" ht="13.5" customHeight="1">
      <c r="A70" s="245"/>
      <c r="B70" s="246"/>
      <c r="C70" s="246"/>
      <c r="D70" s="246"/>
      <c r="E70" s="246"/>
      <c r="F70" s="246"/>
      <c r="G70" s="202"/>
      <c r="H70" s="64">
        <v>8</v>
      </c>
      <c r="I70" s="64">
        <v>8</v>
      </c>
      <c r="J70" s="64">
        <v>8</v>
      </c>
      <c r="K70" s="64">
        <v>8</v>
      </c>
      <c r="L70" s="64">
        <v>8</v>
      </c>
      <c r="M70" s="64">
        <v>8</v>
      </c>
      <c r="N70" s="64">
        <v>8</v>
      </c>
      <c r="O70" s="64">
        <v>8</v>
      </c>
      <c r="P70" s="64">
        <v>12</v>
      </c>
      <c r="Q70" s="64">
        <v>12</v>
      </c>
      <c r="R70" s="64">
        <v>16</v>
      </c>
      <c r="S70" s="64">
        <v>24</v>
      </c>
      <c r="T70" s="64">
        <v>4</v>
      </c>
      <c r="U70" s="64">
        <v>4</v>
      </c>
      <c r="V70" s="64">
        <v>4</v>
      </c>
      <c r="W70" s="64">
        <v>4</v>
      </c>
      <c r="X70" s="64">
        <v>4</v>
      </c>
      <c r="Y70" s="64">
        <v>4</v>
      </c>
      <c r="Z70" s="64">
        <v>4</v>
      </c>
    </row>
    <row r="71" spans="1:26" ht="13.5" customHeight="1">
      <c r="A71" s="65">
        <v>1</v>
      </c>
      <c r="B71" s="192" t="s">
        <v>283</v>
      </c>
      <c r="C71" s="66" t="s">
        <v>711</v>
      </c>
      <c r="D71" s="66" t="s">
        <v>718</v>
      </c>
      <c r="E71" s="64" t="s">
        <v>190</v>
      </c>
      <c r="F71" s="188">
        <f>J71/J70</f>
        <v>675</v>
      </c>
      <c r="G71" s="68">
        <f>J71*10/100</f>
        <v>540</v>
      </c>
      <c r="H71" s="69"/>
      <c r="I71" s="68"/>
      <c r="J71" s="68">
        <v>5400</v>
      </c>
      <c r="K71" s="69"/>
      <c r="L71" s="69"/>
      <c r="M71" s="68"/>
      <c r="N71" s="68"/>
      <c r="O71" s="72"/>
      <c r="P71" s="69"/>
      <c r="Q71" s="68"/>
      <c r="R71" s="69"/>
      <c r="S71" s="69"/>
      <c r="T71" s="68">
        <v>3600</v>
      </c>
      <c r="U71" s="68"/>
      <c r="V71" s="68"/>
      <c r="W71" s="68"/>
      <c r="X71" s="68">
        <v>3600</v>
      </c>
      <c r="Y71" s="69"/>
      <c r="Z71" s="69"/>
    </row>
    <row r="72" spans="1:26" ht="20.25">
      <c r="A72" s="250" t="s">
        <v>291</v>
      </c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7"/>
    </row>
    <row r="73" spans="1:26" ht="13.5" customHeight="1">
      <c r="A73" s="314" t="s">
        <v>514</v>
      </c>
      <c r="B73" s="243"/>
      <c r="C73" s="243"/>
      <c r="D73" s="243"/>
      <c r="E73" s="243"/>
      <c r="F73" s="243"/>
      <c r="G73" s="244"/>
      <c r="H73" s="64" t="s">
        <v>263</v>
      </c>
      <c r="I73" s="64" t="s">
        <v>264</v>
      </c>
      <c r="J73" s="64" t="s">
        <v>265</v>
      </c>
      <c r="K73" s="64" t="s">
        <v>293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45"/>
      <c r="B74" s="246"/>
      <c r="C74" s="246"/>
      <c r="D74" s="246"/>
      <c r="E74" s="246"/>
      <c r="F74" s="246"/>
      <c r="G74" s="202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280</v>
      </c>
      <c r="C75" s="80" t="s">
        <v>294</v>
      </c>
      <c r="D75" s="80">
        <v>1</v>
      </c>
      <c r="E75" s="79" t="s">
        <v>517</v>
      </c>
      <c r="F75" s="188">
        <f>Y75/Y74</f>
        <v>1000</v>
      </c>
      <c r="G75" s="81">
        <f t="shared" ref="G75:G79" si="6">Y75*20/100</f>
        <v>800</v>
      </c>
      <c r="H75" s="82"/>
      <c r="I75" s="81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1"/>
      <c r="V75" s="82"/>
      <c r="W75" s="81"/>
      <c r="X75" s="82"/>
      <c r="Y75" s="81">
        <v>4000</v>
      </c>
      <c r="Z75" s="82"/>
    </row>
    <row r="76" spans="1:26" ht="13.5" customHeight="1">
      <c r="A76" s="78">
        <v>2</v>
      </c>
      <c r="B76" s="79" t="s">
        <v>280</v>
      </c>
      <c r="C76" s="80" t="s">
        <v>294</v>
      </c>
      <c r="D76" s="80">
        <v>1</v>
      </c>
      <c r="E76" s="79" t="s">
        <v>362</v>
      </c>
      <c r="F76" s="188">
        <f>Y76/Y74</f>
        <v>900</v>
      </c>
      <c r="G76" s="81">
        <f t="shared" si="6"/>
        <v>720</v>
      </c>
      <c r="H76" s="82"/>
      <c r="I76" s="81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1"/>
      <c r="V76" s="82"/>
      <c r="W76" s="81"/>
      <c r="X76" s="82"/>
      <c r="Y76" s="81">
        <v>3600</v>
      </c>
      <c r="Z76" s="82"/>
    </row>
    <row r="77" spans="1:26" ht="13.5" customHeight="1">
      <c r="A77" s="78">
        <v>3</v>
      </c>
      <c r="B77" s="79" t="s">
        <v>280</v>
      </c>
      <c r="C77" s="80" t="s">
        <v>294</v>
      </c>
      <c r="D77" s="80">
        <v>1</v>
      </c>
      <c r="E77" s="79" t="s">
        <v>517</v>
      </c>
      <c r="F77" s="188">
        <f>Y77/Y74</f>
        <v>1000</v>
      </c>
      <c r="G77" s="81">
        <f t="shared" si="6"/>
        <v>800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1"/>
      <c r="V77" s="82"/>
      <c r="W77" s="81"/>
      <c r="X77" s="82"/>
      <c r="Y77" s="81">
        <v>4000</v>
      </c>
      <c r="Z77" s="82"/>
    </row>
    <row r="78" spans="1:26" ht="13.5" customHeight="1">
      <c r="A78" s="78">
        <v>4</v>
      </c>
      <c r="B78" s="79" t="s">
        <v>280</v>
      </c>
      <c r="C78" s="80" t="s">
        <v>294</v>
      </c>
      <c r="D78" s="80">
        <v>1</v>
      </c>
      <c r="E78" s="79" t="s">
        <v>210</v>
      </c>
      <c r="F78" s="188">
        <f>Y78/Y74</f>
        <v>750</v>
      </c>
      <c r="G78" s="81">
        <f t="shared" si="6"/>
        <v>600</v>
      </c>
      <c r="H78" s="82"/>
      <c r="I78" s="81"/>
      <c r="J78" s="81"/>
      <c r="K78" s="81"/>
      <c r="L78" s="82"/>
      <c r="M78" s="82"/>
      <c r="N78" s="82"/>
      <c r="O78" s="82"/>
      <c r="P78" s="82"/>
      <c r="Q78" s="82"/>
      <c r="R78" s="82"/>
      <c r="S78" s="82"/>
      <c r="T78" s="81"/>
      <c r="U78" s="81"/>
      <c r="V78" s="81"/>
      <c r="W78" s="82"/>
      <c r="X78" s="82"/>
      <c r="Y78" s="81">
        <v>3000</v>
      </c>
      <c r="Z78" s="82"/>
    </row>
    <row r="79" spans="1:26" ht="13.5" customHeight="1">
      <c r="A79" s="78">
        <v>5</v>
      </c>
      <c r="B79" s="79" t="s">
        <v>280</v>
      </c>
      <c r="C79" s="80" t="s">
        <v>294</v>
      </c>
      <c r="D79" s="80">
        <v>1</v>
      </c>
      <c r="E79" s="79" t="s">
        <v>84</v>
      </c>
      <c r="F79" s="188">
        <f>Y79/Y74</f>
        <v>1000</v>
      </c>
      <c r="G79" s="81">
        <f t="shared" si="6"/>
        <v>800</v>
      </c>
      <c r="H79" s="82"/>
      <c r="I79" s="81"/>
      <c r="J79" s="81"/>
      <c r="K79" s="81"/>
      <c r="L79" s="82"/>
      <c r="M79" s="82"/>
      <c r="N79" s="82"/>
      <c r="O79" s="82"/>
      <c r="P79" s="82"/>
      <c r="Q79" s="82"/>
      <c r="R79" s="82"/>
      <c r="S79" s="82"/>
      <c r="T79" s="81"/>
      <c r="U79" s="81"/>
      <c r="V79" s="81"/>
      <c r="W79" s="82"/>
      <c r="X79" s="82"/>
      <c r="Y79" s="81">
        <v>4000</v>
      </c>
      <c r="Z79" s="82"/>
    </row>
    <row r="80" spans="1:26" ht="13.5" customHeight="1">
      <c r="A80" s="314" t="s">
        <v>719</v>
      </c>
      <c r="B80" s="243"/>
      <c r="C80" s="243"/>
      <c r="D80" s="243"/>
      <c r="E80" s="243"/>
      <c r="F80" s="243"/>
      <c r="G80" s="244"/>
      <c r="H80" s="64" t="s">
        <v>263</v>
      </c>
      <c r="I80" s="64" t="s">
        <v>264</v>
      </c>
      <c r="J80" s="64" t="s">
        <v>265</v>
      </c>
      <c r="K80" s="64" t="s">
        <v>293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45"/>
      <c r="B81" s="246"/>
      <c r="C81" s="246"/>
      <c r="D81" s="246"/>
      <c r="E81" s="246"/>
      <c r="F81" s="246"/>
      <c r="G81" s="202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8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78">
        <v>1</v>
      </c>
      <c r="B82" s="79" t="s">
        <v>280</v>
      </c>
      <c r="C82" s="80" t="s">
        <v>720</v>
      </c>
      <c r="D82" s="80">
        <v>2</v>
      </c>
      <c r="E82" s="79" t="s">
        <v>721</v>
      </c>
      <c r="F82" s="188">
        <f>P82/P81</f>
        <v>450</v>
      </c>
      <c r="G82" s="81">
        <f>P82*10/100</f>
        <v>360</v>
      </c>
      <c r="H82" s="82"/>
      <c r="I82" s="81"/>
      <c r="J82" s="81"/>
      <c r="K82" s="81"/>
      <c r="L82" s="82"/>
      <c r="M82" s="82"/>
      <c r="N82" s="82"/>
      <c r="O82" s="82"/>
      <c r="P82" s="81">
        <v>3600</v>
      </c>
      <c r="Q82" s="82"/>
      <c r="R82" s="82"/>
      <c r="S82" s="82"/>
      <c r="T82" s="81"/>
      <c r="U82" s="81"/>
      <c r="V82" s="81"/>
      <c r="W82" s="82"/>
      <c r="X82" s="82"/>
      <c r="Y82" s="81"/>
      <c r="Z82" s="82"/>
    </row>
    <row r="83" spans="1:26" ht="13.5" customHeight="1">
      <c r="A83" s="314" t="s">
        <v>722</v>
      </c>
      <c r="B83" s="243"/>
      <c r="C83" s="243"/>
      <c r="D83" s="243"/>
      <c r="E83" s="243"/>
      <c r="F83" s="243"/>
      <c r="G83" s="244"/>
      <c r="H83" s="64" t="s">
        <v>263</v>
      </c>
      <c r="I83" s="64" t="s">
        <v>264</v>
      </c>
      <c r="J83" s="64" t="s">
        <v>265</v>
      </c>
      <c r="K83" s="64" t="s">
        <v>293</v>
      </c>
      <c r="L83" s="64" t="s">
        <v>267</v>
      </c>
      <c r="M83" s="64" t="s">
        <v>268</v>
      </c>
      <c r="N83" s="64" t="s">
        <v>269</v>
      </c>
      <c r="O83" s="64" t="s">
        <v>270</v>
      </c>
      <c r="P83" s="64" t="s">
        <v>271</v>
      </c>
      <c r="Q83" s="64" t="s">
        <v>272</v>
      </c>
      <c r="R83" s="64" t="s">
        <v>265</v>
      </c>
      <c r="S83" s="64" t="s">
        <v>272</v>
      </c>
      <c r="T83" s="64" t="s">
        <v>273</v>
      </c>
      <c r="U83" s="64" t="s">
        <v>274</v>
      </c>
      <c r="V83" s="64" t="s">
        <v>275</v>
      </c>
      <c r="W83" s="64" t="s">
        <v>276</v>
      </c>
      <c r="X83" s="64" t="s">
        <v>277</v>
      </c>
      <c r="Y83" s="64" t="s">
        <v>278</v>
      </c>
      <c r="Z83" s="64" t="s">
        <v>279</v>
      </c>
    </row>
    <row r="84" spans="1:26" ht="13.5" customHeight="1">
      <c r="A84" s="245"/>
      <c r="B84" s="246"/>
      <c r="C84" s="246"/>
      <c r="D84" s="246"/>
      <c r="E84" s="246"/>
      <c r="F84" s="246"/>
      <c r="G84" s="202"/>
      <c r="H84" s="64">
        <v>8</v>
      </c>
      <c r="I84" s="64">
        <v>8</v>
      </c>
      <c r="J84" s="64">
        <v>8</v>
      </c>
      <c r="K84" s="64">
        <v>8</v>
      </c>
      <c r="L84" s="64">
        <v>8</v>
      </c>
      <c r="M84" s="64">
        <v>8</v>
      </c>
      <c r="N84" s="64">
        <v>8</v>
      </c>
      <c r="O84" s="64">
        <v>8</v>
      </c>
      <c r="P84" s="64">
        <v>8</v>
      </c>
      <c r="Q84" s="64">
        <v>12</v>
      </c>
      <c r="R84" s="64">
        <v>16</v>
      </c>
      <c r="S84" s="64">
        <v>24</v>
      </c>
      <c r="T84" s="64">
        <v>4</v>
      </c>
      <c r="U84" s="64">
        <v>4</v>
      </c>
      <c r="V84" s="64">
        <v>4</v>
      </c>
      <c r="W84" s="64">
        <v>4</v>
      </c>
      <c r="X84" s="64">
        <v>4</v>
      </c>
      <c r="Y84" s="64">
        <v>4</v>
      </c>
      <c r="Z84" s="64">
        <v>4</v>
      </c>
    </row>
    <row r="85" spans="1:26" ht="13.5" customHeight="1">
      <c r="A85" s="78">
        <v>1</v>
      </c>
      <c r="B85" s="79" t="s">
        <v>280</v>
      </c>
      <c r="C85" s="80" t="s">
        <v>720</v>
      </c>
      <c r="D85" s="80">
        <v>2</v>
      </c>
      <c r="E85" s="79" t="s">
        <v>721</v>
      </c>
      <c r="F85" s="188">
        <f>P85/P84</f>
        <v>625</v>
      </c>
      <c r="G85" s="81">
        <f t="shared" ref="G85:G86" si="7">P85*10/100</f>
        <v>500</v>
      </c>
      <c r="H85" s="82"/>
      <c r="I85" s="81"/>
      <c r="J85" s="81"/>
      <c r="K85" s="81"/>
      <c r="L85" s="82"/>
      <c r="M85" s="82"/>
      <c r="N85" s="82"/>
      <c r="O85" s="82"/>
      <c r="P85" s="81">
        <v>5000</v>
      </c>
      <c r="Q85" s="82"/>
      <c r="R85" s="82"/>
      <c r="S85" s="82"/>
      <c r="T85" s="81"/>
      <c r="U85" s="81"/>
      <c r="V85" s="81"/>
      <c r="W85" s="82"/>
      <c r="X85" s="82"/>
      <c r="Y85" s="81"/>
      <c r="Z85" s="82"/>
    </row>
    <row r="86" spans="1:26" ht="13.5" customHeight="1">
      <c r="A86" s="78">
        <v>2</v>
      </c>
      <c r="B86" s="79" t="s">
        <v>280</v>
      </c>
      <c r="C86" s="80" t="s">
        <v>720</v>
      </c>
      <c r="D86" s="80">
        <v>2</v>
      </c>
      <c r="E86" s="79" t="s">
        <v>721</v>
      </c>
      <c r="F86" s="188">
        <f>P86/P84</f>
        <v>625</v>
      </c>
      <c r="G86" s="81">
        <f t="shared" si="7"/>
        <v>500</v>
      </c>
      <c r="H86" s="82"/>
      <c r="I86" s="81"/>
      <c r="J86" s="81"/>
      <c r="K86" s="81"/>
      <c r="L86" s="82"/>
      <c r="M86" s="82"/>
      <c r="N86" s="82"/>
      <c r="O86" s="82"/>
      <c r="P86" s="81">
        <v>5000</v>
      </c>
      <c r="Q86" s="82"/>
      <c r="R86" s="82"/>
      <c r="S86" s="82"/>
      <c r="T86" s="81"/>
      <c r="U86" s="81"/>
      <c r="V86" s="81"/>
      <c r="W86" s="82"/>
      <c r="X86" s="82"/>
      <c r="Y86" s="81"/>
      <c r="Z86" s="82"/>
    </row>
    <row r="87" spans="1:26" ht="13.5" customHeight="1">
      <c r="A87" s="247" t="s">
        <v>723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7"/>
    </row>
    <row r="88" spans="1:26" ht="13.5" customHeight="1">
      <c r="A88" s="314" t="s">
        <v>539</v>
      </c>
      <c r="B88" s="243"/>
      <c r="C88" s="243"/>
      <c r="D88" s="243"/>
      <c r="E88" s="243"/>
      <c r="F88" s="243"/>
      <c r="G88" s="244"/>
      <c r="H88" s="64" t="s">
        <v>263</v>
      </c>
      <c r="I88" s="64" t="s">
        <v>264</v>
      </c>
      <c r="J88" s="64" t="s">
        <v>265</v>
      </c>
      <c r="K88" s="64" t="s">
        <v>266</v>
      </c>
      <c r="L88" s="64" t="s">
        <v>267</v>
      </c>
      <c r="M88" s="64" t="s">
        <v>264</v>
      </c>
      <c r="N88" s="64" t="s">
        <v>269</v>
      </c>
      <c r="O88" s="64" t="s">
        <v>296</v>
      </c>
      <c r="P88" s="64" t="s">
        <v>271</v>
      </c>
      <c r="Q88" s="64" t="s">
        <v>272</v>
      </c>
      <c r="R88" s="64" t="s">
        <v>265</v>
      </c>
      <c r="S88" s="64" t="s">
        <v>272</v>
      </c>
      <c r="T88" s="64" t="s">
        <v>273</v>
      </c>
      <c r="U88" s="64" t="s">
        <v>274</v>
      </c>
      <c r="V88" s="64" t="s">
        <v>275</v>
      </c>
      <c r="W88" s="64" t="s">
        <v>276</v>
      </c>
      <c r="X88" s="64" t="s">
        <v>277</v>
      </c>
      <c r="Y88" s="64" t="s">
        <v>278</v>
      </c>
      <c r="Z88" s="64" t="s">
        <v>279</v>
      </c>
    </row>
    <row r="89" spans="1:26" ht="13.5" customHeight="1">
      <c r="A89" s="245"/>
      <c r="B89" s="246"/>
      <c r="C89" s="246"/>
      <c r="D89" s="246"/>
      <c r="E89" s="246"/>
      <c r="F89" s="246"/>
      <c r="G89" s="202"/>
      <c r="H89" s="64">
        <v>8</v>
      </c>
      <c r="I89" s="64">
        <v>8</v>
      </c>
      <c r="J89" s="64">
        <v>8</v>
      </c>
      <c r="K89" s="64">
        <v>8</v>
      </c>
      <c r="L89" s="64">
        <v>8</v>
      </c>
      <c r="M89" s="64">
        <v>8</v>
      </c>
      <c r="N89" s="64">
        <v>8</v>
      </c>
      <c r="O89" s="64">
        <v>8</v>
      </c>
      <c r="P89" s="64">
        <v>12</v>
      </c>
      <c r="Q89" s="64">
        <v>12</v>
      </c>
      <c r="R89" s="64">
        <v>16</v>
      </c>
      <c r="S89" s="64">
        <v>24</v>
      </c>
      <c r="T89" s="64">
        <v>4</v>
      </c>
      <c r="U89" s="64">
        <v>4</v>
      </c>
      <c r="V89" s="64">
        <v>4</v>
      </c>
      <c r="W89" s="64">
        <v>4</v>
      </c>
      <c r="X89" s="64">
        <v>4</v>
      </c>
      <c r="Y89" s="64">
        <v>4</v>
      </c>
      <c r="Z89" s="64">
        <v>4</v>
      </c>
    </row>
    <row r="90" spans="1:26" ht="13.5" customHeight="1">
      <c r="A90" s="78">
        <v>1</v>
      </c>
      <c r="B90" s="79" t="s">
        <v>280</v>
      </c>
      <c r="C90" s="80" t="s">
        <v>724</v>
      </c>
      <c r="D90" s="79">
        <v>2</v>
      </c>
      <c r="E90" s="79" t="s">
        <v>34</v>
      </c>
      <c r="F90" s="188">
        <f>M90/M89</f>
        <v>662.5</v>
      </c>
      <c r="G90" s="81">
        <f t="shared" ref="G90:G96" si="8">M90*10/100</f>
        <v>530</v>
      </c>
      <c r="H90" s="82"/>
      <c r="I90" s="82"/>
      <c r="J90" s="82"/>
      <c r="K90" s="82"/>
      <c r="L90" s="163"/>
      <c r="M90" s="81">
        <v>5300</v>
      </c>
      <c r="N90" s="163"/>
      <c r="O90" s="82"/>
      <c r="P90" s="82"/>
      <c r="Q90" s="163"/>
      <c r="R90" s="82"/>
      <c r="S90" s="163"/>
      <c r="T90" s="82"/>
      <c r="U90" s="82"/>
      <c r="V90" s="82"/>
      <c r="W90" s="81"/>
      <c r="X90" s="163"/>
      <c r="Y90" s="82"/>
      <c r="Z90" s="163"/>
    </row>
    <row r="91" spans="1:26" ht="13.5" customHeight="1">
      <c r="A91" s="78">
        <v>2</v>
      </c>
      <c r="B91" s="79" t="s">
        <v>280</v>
      </c>
      <c r="C91" s="80" t="s">
        <v>724</v>
      </c>
      <c r="D91" s="79">
        <v>2</v>
      </c>
      <c r="E91" s="79" t="s">
        <v>34</v>
      </c>
      <c r="F91" s="188">
        <f>M91/M89</f>
        <v>662.5</v>
      </c>
      <c r="G91" s="81">
        <f t="shared" si="8"/>
        <v>530</v>
      </c>
      <c r="H91" s="82"/>
      <c r="I91" s="82"/>
      <c r="J91" s="82"/>
      <c r="K91" s="82"/>
      <c r="L91" s="163"/>
      <c r="M91" s="81">
        <v>5300</v>
      </c>
      <c r="N91" s="163"/>
      <c r="O91" s="82"/>
      <c r="P91" s="82"/>
      <c r="Q91" s="163"/>
      <c r="R91" s="82"/>
      <c r="S91" s="163"/>
      <c r="T91" s="82"/>
      <c r="U91" s="82"/>
      <c r="V91" s="82"/>
      <c r="W91" s="81"/>
      <c r="X91" s="163"/>
      <c r="Y91" s="82"/>
      <c r="Z91" s="163"/>
    </row>
    <row r="92" spans="1:26" ht="13.5" customHeight="1">
      <c r="A92" s="78">
        <v>3</v>
      </c>
      <c r="B92" s="79" t="s">
        <v>280</v>
      </c>
      <c r="C92" s="80" t="s">
        <v>724</v>
      </c>
      <c r="D92" s="79">
        <v>2</v>
      </c>
      <c r="E92" s="79" t="s">
        <v>34</v>
      </c>
      <c r="F92" s="188">
        <f>M92/M89</f>
        <v>662.5</v>
      </c>
      <c r="G92" s="81">
        <f t="shared" si="8"/>
        <v>530</v>
      </c>
      <c r="H92" s="82"/>
      <c r="I92" s="82"/>
      <c r="J92" s="82"/>
      <c r="K92" s="82"/>
      <c r="L92" s="163"/>
      <c r="M92" s="81">
        <v>5300</v>
      </c>
      <c r="N92" s="163"/>
      <c r="O92" s="82"/>
      <c r="P92" s="82"/>
      <c r="Q92" s="163"/>
      <c r="R92" s="82"/>
      <c r="S92" s="163"/>
      <c r="T92" s="82"/>
      <c r="U92" s="82"/>
      <c r="V92" s="82"/>
      <c r="W92" s="81"/>
      <c r="X92" s="163"/>
      <c r="Y92" s="82"/>
      <c r="Z92" s="163"/>
    </row>
    <row r="93" spans="1:26" ht="13.5" customHeight="1">
      <c r="A93" s="78">
        <v>4</v>
      </c>
      <c r="B93" s="79" t="s">
        <v>280</v>
      </c>
      <c r="C93" s="80" t="s">
        <v>724</v>
      </c>
      <c r="D93" s="79">
        <v>2</v>
      </c>
      <c r="E93" s="79" t="s">
        <v>34</v>
      </c>
      <c r="F93" s="188">
        <f>M93/M89</f>
        <v>662.5</v>
      </c>
      <c r="G93" s="81">
        <f t="shared" si="8"/>
        <v>530</v>
      </c>
      <c r="H93" s="82"/>
      <c r="I93" s="82"/>
      <c r="J93" s="82"/>
      <c r="K93" s="82"/>
      <c r="L93" s="163"/>
      <c r="M93" s="81">
        <v>5300</v>
      </c>
      <c r="N93" s="163"/>
      <c r="O93" s="82"/>
      <c r="P93" s="82"/>
      <c r="Q93" s="163"/>
      <c r="R93" s="82"/>
      <c r="S93" s="163"/>
      <c r="T93" s="82"/>
      <c r="U93" s="82"/>
      <c r="V93" s="82"/>
      <c r="W93" s="81"/>
      <c r="X93" s="163"/>
      <c r="Y93" s="82"/>
      <c r="Z93" s="163"/>
    </row>
    <row r="94" spans="1:26" ht="13.5" customHeight="1">
      <c r="A94" s="78">
        <v>5</v>
      </c>
      <c r="B94" s="79" t="s">
        <v>280</v>
      </c>
      <c r="C94" s="80" t="s">
        <v>724</v>
      </c>
      <c r="D94" s="79">
        <v>2</v>
      </c>
      <c r="E94" s="79" t="s">
        <v>34</v>
      </c>
      <c r="F94" s="188">
        <f>M94/M89</f>
        <v>662.5</v>
      </c>
      <c r="G94" s="81">
        <f t="shared" si="8"/>
        <v>530</v>
      </c>
      <c r="H94" s="82"/>
      <c r="I94" s="82"/>
      <c r="J94" s="82"/>
      <c r="K94" s="82"/>
      <c r="L94" s="163"/>
      <c r="M94" s="81">
        <v>5300</v>
      </c>
      <c r="N94" s="163"/>
      <c r="O94" s="82"/>
      <c r="P94" s="82"/>
      <c r="Q94" s="163"/>
      <c r="R94" s="82"/>
      <c r="S94" s="163"/>
      <c r="T94" s="82"/>
      <c r="U94" s="82"/>
      <c r="V94" s="82"/>
      <c r="W94" s="81"/>
      <c r="X94" s="163"/>
      <c r="Y94" s="82"/>
      <c r="Z94" s="163"/>
    </row>
    <row r="95" spans="1:26" ht="13.5" customHeight="1">
      <c r="A95" s="78">
        <v>5</v>
      </c>
      <c r="B95" s="79" t="s">
        <v>283</v>
      </c>
      <c r="C95" s="80" t="s">
        <v>724</v>
      </c>
      <c r="D95" s="79">
        <v>2</v>
      </c>
      <c r="E95" s="79" t="s">
        <v>34</v>
      </c>
      <c r="F95" s="188">
        <f>M95/M89</f>
        <v>662.5</v>
      </c>
      <c r="G95" s="81">
        <f t="shared" si="8"/>
        <v>530</v>
      </c>
      <c r="H95" s="82"/>
      <c r="I95" s="82"/>
      <c r="J95" s="82"/>
      <c r="K95" s="82"/>
      <c r="L95" s="163"/>
      <c r="M95" s="81">
        <v>5300</v>
      </c>
      <c r="N95" s="163"/>
      <c r="O95" s="82"/>
      <c r="P95" s="82"/>
      <c r="Q95" s="163"/>
      <c r="R95" s="82"/>
      <c r="S95" s="163"/>
      <c r="T95" s="82"/>
      <c r="U95" s="82"/>
      <c r="V95" s="82"/>
      <c r="W95" s="81"/>
      <c r="X95" s="163"/>
      <c r="Y95" s="82"/>
      <c r="Z95" s="163"/>
    </row>
    <row r="96" spans="1:26" ht="13.5" customHeight="1">
      <c r="A96" s="78">
        <v>6</v>
      </c>
      <c r="B96" s="79" t="s">
        <v>280</v>
      </c>
      <c r="C96" s="80" t="s">
        <v>724</v>
      </c>
      <c r="D96" s="79">
        <v>2</v>
      </c>
      <c r="E96" s="79" t="s">
        <v>34</v>
      </c>
      <c r="F96" s="188">
        <f>M96/M89</f>
        <v>662.5</v>
      </c>
      <c r="G96" s="81">
        <f t="shared" si="8"/>
        <v>530</v>
      </c>
      <c r="H96" s="82"/>
      <c r="I96" s="82"/>
      <c r="J96" s="82"/>
      <c r="K96" s="82"/>
      <c r="L96" s="163"/>
      <c r="M96" s="81">
        <v>5300</v>
      </c>
      <c r="N96" s="163"/>
      <c r="O96" s="82"/>
      <c r="P96" s="82"/>
      <c r="Q96" s="163"/>
      <c r="R96" s="82"/>
      <c r="S96" s="163"/>
      <c r="T96" s="82"/>
      <c r="U96" s="82"/>
      <c r="V96" s="82"/>
      <c r="W96" s="81"/>
      <c r="X96" s="163"/>
      <c r="Y96" s="82"/>
      <c r="Z96" s="163"/>
    </row>
    <row r="97" spans="1:26" ht="13.5" customHeight="1">
      <c r="A97" s="78">
        <v>7</v>
      </c>
      <c r="B97" s="79" t="s">
        <v>280</v>
      </c>
      <c r="C97" s="80" t="s">
        <v>724</v>
      </c>
      <c r="D97" s="79">
        <v>1</v>
      </c>
      <c r="E97" s="79" t="s">
        <v>34</v>
      </c>
      <c r="F97" s="188">
        <f>W97/W89</f>
        <v>825</v>
      </c>
      <c r="G97" s="81">
        <f>W97*20/100</f>
        <v>660</v>
      </c>
      <c r="H97" s="82"/>
      <c r="I97" s="82"/>
      <c r="J97" s="82"/>
      <c r="K97" s="82"/>
      <c r="L97" s="163"/>
      <c r="M97" s="81"/>
      <c r="N97" s="163"/>
      <c r="O97" s="82"/>
      <c r="P97" s="82"/>
      <c r="Q97" s="163"/>
      <c r="R97" s="82"/>
      <c r="S97" s="163"/>
      <c r="T97" s="82"/>
      <c r="U97" s="82"/>
      <c r="V97" s="82"/>
      <c r="W97" s="81">
        <v>3300</v>
      </c>
      <c r="X97" s="163"/>
      <c r="Y97" s="82"/>
      <c r="Z97" s="163"/>
    </row>
    <row r="98" spans="1:26" ht="13.5" customHeight="1">
      <c r="A98" s="247" t="s">
        <v>725</v>
      </c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7"/>
    </row>
    <row r="99" spans="1:26" ht="13.5" customHeight="1">
      <c r="A99" s="314" t="s">
        <v>125</v>
      </c>
      <c r="B99" s="243"/>
      <c r="C99" s="243"/>
      <c r="D99" s="243"/>
      <c r="E99" s="243"/>
      <c r="F99" s="243"/>
      <c r="G99" s="244"/>
      <c r="H99" s="64" t="s">
        <v>263</v>
      </c>
      <c r="I99" s="64" t="s">
        <v>264</v>
      </c>
      <c r="J99" s="64" t="s">
        <v>265</v>
      </c>
      <c r="K99" s="64" t="s">
        <v>266</v>
      </c>
      <c r="L99" s="64" t="s">
        <v>267</v>
      </c>
      <c r="M99" s="64" t="s">
        <v>268</v>
      </c>
      <c r="N99" s="64" t="s">
        <v>269</v>
      </c>
      <c r="O99" s="64" t="s">
        <v>270</v>
      </c>
      <c r="P99" s="64" t="s">
        <v>271</v>
      </c>
      <c r="Q99" s="64" t="s">
        <v>272</v>
      </c>
      <c r="R99" s="64" t="s">
        <v>265</v>
      </c>
      <c r="S99" s="64" t="s">
        <v>272</v>
      </c>
      <c r="T99" s="64" t="s">
        <v>273</v>
      </c>
      <c r="U99" s="64" t="s">
        <v>274</v>
      </c>
      <c r="V99" s="64" t="s">
        <v>275</v>
      </c>
      <c r="W99" s="64" t="s">
        <v>276</v>
      </c>
      <c r="X99" s="64" t="s">
        <v>277</v>
      </c>
      <c r="Y99" s="64" t="s">
        <v>278</v>
      </c>
      <c r="Z99" s="64" t="s">
        <v>279</v>
      </c>
    </row>
    <row r="100" spans="1:26" ht="13.5" customHeight="1">
      <c r="A100" s="245"/>
      <c r="B100" s="246"/>
      <c r="C100" s="246"/>
      <c r="D100" s="246"/>
      <c r="E100" s="246"/>
      <c r="F100" s="246"/>
      <c r="G100" s="202"/>
      <c r="H100" s="64">
        <v>8</v>
      </c>
      <c r="I100" s="64">
        <v>8</v>
      </c>
      <c r="J100" s="64">
        <v>8</v>
      </c>
      <c r="K100" s="64">
        <v>8</v>
      </c>
      <c r="L100" s="64">
        <v>8</v>
      </c>
      <c r="M100" s="64">
        <v>8</v>
      </c>
      <c r="N100" s="64">
        <v>8</v>
      </c>
      <c r="O100" s="64">
        <v>8</v>
      </c>
      <c r="P100" s="64">
        <v>12</v>
      </c>
      <c r="Q100" s="64">
        <v>12</v>
      </c>
      <c r="R100" s="64">
        <v>16</v>
      </c>
      <c r="S100" s="64">
        <v>24</v>
      </c>
      <c r="T100" s="64">
        <v>4</v>
      </c>
      <c r="U100" s="64">
        <v>4</v>
      </c>
      <c r="V100" s="64">
        <v>4</v>
      </c>
      <c r="W100" s="64">
        <v>4</v>
      </c>
      <c r="X100" s="64">
        <v>4</v>
      </c>
      <c r="Y100" s="64">
        <v>4</v>
      </c>
      <c r="Z100" s="64">
        <v>4</v>
      </c>
    </row>
    <row r="101" spans="1:26" ht="13.5" customHeight="1">
      <c r="A101" s="78">
        <v>1</v>
      </c>
      <c r="B101" s="79" t="s">
        <v>280</v>
      </c>
      <c r="C101" s="80" t="s">
        <v>300</v>
      </c>
      <c r="D101" s="80">
        <v>1</v>
      </c>
      <c r="E101" s="79" t="s">
        <v>84</v>
      </c>
      <c r="F101" s="188">
        <f>T101/T100</f>
        <v>1200</v>
      </c>
      <c r="G101" s="81">
        <f t="shared" ref="G101:G103" si="9">T101*20/100</f>
        <v>960</v>
      </c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1">
        <v>4800</v>
      </c>
      <c r="U101" s="81"/>
      <c r="V101" s="82"/>
      <c r="W101" s="82"/>
      <c r="X101" s="82"/>
      <c r="Y101" s="82"/>
      <c r="Z101" s="82"/>
    </row>
    <row r="102" spans="1:26" ht="13.5" customHeight="1">
      <c r="A102" s="78">
        <v>2</v>
      </c>
      <c r="B102" s="79" t="s">
        <v>280</v>
      </c>
      <c r="C102" s="80" t="s">
        <v>300</v>
      </c>
      <c r="D102" s="80">
        <v>1</v>
      </c>
      <c r="E102" s="79" t="s">
        <v>167</v>
      </c>
      <c r="F102" s="188">
        <f>T102/T100</f>
        <v>1375</v>
      </c>
      <c r="G102" s="81">
        <f t="shared" si="9"/>
        <v>1100</v>
      </c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1">
        <v>5500</v>
      </c>
      <c r="U102" s="81"/>
      <c r="V102" s="82"/>
      <c r="W102" s="163"/>
      <c r="X102" s="82"/>
      <c r="Y102" s="82"/>
      <c r="Z102" s="82"/>
    </row>
    <row r="103" spans="1:26" ht="13.5" customHeight="1">
      <c r="A103" s="78">
        <v>3</v>
      </c>
      <c r="B103" s="79" t="s">
        <v>280</v>
      </c>
      <c r="C103" s="80" t="s">
        <v>300</v>
      </c>
      <c r="D103" s="80">
        <v>1</v>
      </c>
      <c r="E103" s="79" t="s">
        <v>167</v>
      </c>
      <c r="F103" s="188">
        <f>T103/T100</f>
        <v>1375</v>
      </c>
      <c r="G103" s="81">
        <f t="shared" si="9"/>
        <v>1100</v>
      </c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1">
        <v>5500</v>
      </c>
      <c r="U103" s="81"/>
      <c r="V103" s="82"/>
      <c r="W103" s="82"/>
      <c r="X103" s="82"/>
      <c r="Y103" s="82"/>
      <c r="Z103" s="82"/>
    </row>
    <row r="104" spans="1:26" ht="13.5" customHeight="1">
      <c r="A104" s="78">
        <v>4</v>
      </c>
      <c r="B104" s="79" t="s">
        <v>280</v>
      </c>
      <c r="C104" s="80" t="s">
        <v>300</v>
      </c>
      <c r="D104" s="80">
        <v>1</v>
      </c>
      <c r="E104" s="79" t="s">
        <v>167</v>
      </c>
      <c r="F104" s="188">
        <f>U104/U100</f>
        <v>1375</v>
      </c>
      <c r="G104" s="81">
        <f t="shared" ref="G104:G106" si="10">U104*20/100</f>
        <v>1100</v>
      </c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1">
        <v>5500</v>
      </c>
      <c r="V104" s="82"/>
      <c r="W104" s="163"/>
      <c r="X104" s="82"/>
      <c r="Y104" s="82"/>
      <c r="Z104" s="81"/>
    </row>
    <row r="105" spans="1:26" ht="13.5" customHeight="1">
      <c r="A105" s="78">
        <v>5</v>
      </c>
      <c r="B105" s="79" t="s">
        <v>280</v>
      </c>
      <c r="C105" s="80" t="s">
        <v>300</v>
      </c>
      <c r="D105" s="80">
        <v>1</v>
      </c>
      <c r="E105" s="79" t="s">
        <v>84</v>
      </c>
      <c r="F105" s="188">
        <f>U105/U100</f>
        <v>1200</v>
      </c>
      <c r="G105" s="81">
        <f t="shared" si="10"/>
        <v>960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1">
        <v>4800</v>
      </c>
      <c r="V105" s="82"/>
      <c r="W105" s="82"/>
      <c r="X105" s="82"/>
      <c r="Y105" s="82"/>
      <c r="Z105" s="82"/>
    </row>
    <row r="106" spans="1:26" ht="13.5" customHeight="1">
      <c r="A106" s="78">
        <v>6</v>
      </c>
      <c r="B106" s="79" t="s">
        <v>280</v>
      </c>
      <c r="C106" s="80" t="s">
        <v>300</v>
      </c>
      <c r="D106" s="80">
        <v>1</v>
      </c>
      <c r="E106" s="79" t="s">
        <v>167</v>
      </c>
      <c r="F106" s="188">
        <f>U106/U100</f>
        <v>1375</v>
      </c>
      <c r="G106" s="81">
        <f t="shared" si="10"/>
        <v>1100</v>
      </c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1">
        <v>5500</v>
      </c>
      <c r="V106" s="82"/>
      <c r="W106" s="163"/>
      <c r="X106" s="82"/>
      <c r="Y106" s="82"/>
      <c r="Z106" s="82"/>
    </row>
    <row r="107" spans="1:26" ht="13.5" customHeight="1">
      <c r="A107" s="78">
        <v>7</v>
      </c>
      <c r="B107" s="79" t="s">
        <v>280</v>
      </c>
      <c r="C107" s="80" t="s">
        <v>300</v>
      </c>
      <c r="D107" s="80">
        <v>1</v>
      </c>
      <c r="E107" s="79" t="s">
        <v>167</v>
      </c>
      <c r="F107" s="188">
        <f>V107/V100</f>
        <v>1375</v>
      </c>
      <c r="G107" s="81">
        <f t="shared" ref="G107:G109" si="11">V107*20/100</f>
        <v>1100</v>
      </c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1"/>
      <c r="V107" s="81">
        <v>5500</v>
      </c>
      <c r="W107" s="82"/>
      <c r="X107" s="82"/>
      <c r="Y107" s="82"/>
      <c r="Z107" s="82"/>
    </row>
    <row r="108" spans="1:26" ht="13.5" customHeight="1">
      <c r="A108" s="78">
        <v>8</v>
      </c>
      <c r="B108" s="79" t="s">
        <v>280</v>
      </c>
      <c r="C108" s="80" t="s">
        <v>300</v>
      </c>
      <c r="D108" s="80">
        <v>1</v>
      </c>
      <c r="E108" s="79" t="s">
        <v>84</v>
      </c>
      <c r="F108" s="188">
        <f>V108/V100</f>
        <v>1200</v>
      </c>
      <c r="G108" s="81">
        <f t="shared" si="11"/>
        <v>960</v>
      </c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1"/>
      <c r="V108" s="81">
        <v>4800</v>
      </c>
      <c r="W108" s="163"/>
      <c r="X108" s="82"/>
      <c r="Y108" s="82"/>
      <c r="Z108" s="81"/>
    </row>
    <row r="109" spans="1:26" ht="13.5" customHeight="1">
      <c r="A109" s="78">
        <v>9</v>
      </c>
      <c r="B109" s="79" t="s">
        <v>280</v>
      </c>
      <c r="C109" s="80" t="s">
        <v>300</v>
      </c>
      <c r="D109" s="80">
        <v>1</v>
      </c>
      <c r="E109" s="79" t="s">
        <v>167</v>
      </c>
      <c r="F109" s="188">
        <f>V109/V100</f>
        <v>1375</v>
      </c>
      <c r="G109" s="81">
        <f t="shared" si="11"/>
        <v>1100</v>
      </c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1"/>
      <c r="V109" s="81">
        <v>5500</v>
      </c>
      <c r="W109" s="82"/>
      <c r="X109" s="82"/>
      <c r="Y109" s="82"/>
      <c r="Z109" s="82"/>
    </row>
    <row r="110" spans="1:26" ht="13.5" customHeight="1">
      <c r="A110" s="78">
        <v>10</v>
      </c>
      <c r="B110" s="79" t="s">
        <v>280</v>
      </c>
      <c r="C110" s="80" t="s">
        <v>300</v>
      </c>
      <c r="D110" s="80">
        <v>1</v>
      </c>
      <c r="E110" s="79" t="s">
        <v>84</v>
      </c>
      <c r="F110" s="188">
        <f>W110/W100</f>
        <v>1200</v>
      </c>
      <c r="G110" s="81">
        <f t="shared" ref="G110:G111" si="12">W110*20/100</f>
        <v>960</v>
      </c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1"/>
      <c r="V110" s="82"/>
      <c r="W110" s="81">
        <v>4800</v>
      </c>
      <c r="X110" s="82"/>
      <c r="Y110" s="82"/>
      <c r="Z110" s="82"/>
    </row>
    <row r="111" spans="1:26" ht="13.5" customHeight="1">
      <c r="A111" s="78">
        <v>11</v>
      </c>
      <c r="B111" s="79" t="s">
        <v>280</v>
      </c>
      <c r="C111" s="80" t="s">
        <v>300</v>
      </c>
      <c r="D111" s="80">
        <v>1</v>
      </c>
      <c r="E111" s="79" t="s">
        <v>84</v>
      </c>
      <c r="F111" s="188">
        <f>W111/W100</f>
        <v>1200</v>
      </c>
      <c r="G111" s="81">
        <f t="shared" si="12"/>
        <v>960</v>
      </c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1"/>
      <c r="V111" s="82"/>
      <c r="W111" s="81">
        <v>4800</v>
      </c>
      <c r="X111" s="82"/>
      <c r="Y111" s="82"/>
      <c r="Z111" s="82"/>
    </row>
    <row r="112" spans="1:26" ht="13.5" customHeight="1">
      <c r="A112" s="78">
        <v>12</v>
      </c>
      <c r="B112" s="79" t="s">
        <v>280</v>
      </c>
      <c r="C112" s="80" t="s">
        <v>300</v>
      </c>
      <c r="D112" s="80">
        <v>1</v>
      </c>
      <c r="E112" s="79" t="s">
        <v>84</v>
      </c>
      <c r="F112" s="188">
        <f>X112/X100</f>
        <v>1200</v>
      </c>
      <c r="G112" s="81">
        <f t="shared" ref="G112:G114" si="13">X112*20/100</f>
        <v>960</v>
      </c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1"/>
      <c r="V112" s="82"/>
      <c r="W112" s="163"/>
      <c r="X112" s="81">
        <v>4800</v>
      </c>
      <c r="Y112" s="82"/>
      <c r="Z112" s="81"/>
    </row>
    <row r="113" spans="1:26" ht="13.5" customHeight="1">
      <c r="A113" s="78">
        <v>13</v>
      </c>
      <c r="B113" s="79" t="s">
        <v>280</v>
      </c>
      <c r="C113" s="80" t="s">
        <v>300</v>
      </c>
      <c r="D113" s="80">
        <v>1</v>
      </c>
      <c r="E113" s="79" t="s">
        <v>84</v>
      </c>
      <c r="F113" s="188">
        <f>X113/X100</f>
        <v>1200</v>
      </c>
      <c r="G113" s="81">
        <f t="shared" si="13"/>
        <v>960</v>
      </c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1"/>
      <c r="V113" s="82"/>
      <c r="W113" s="82"/>
      <c r="X113" s="81">
        <v>4800</v>
      </c>
      <c r="Y113" s="82"/>
      <c r="Z113" s="82"/>
    </row>
    <row r="114" spans="1:26" ht="13.5" customHeight="1">
      <c r="A114" s="78">
        <v>14</v>
      </c>
      <c r="B114" s="79" t="s">
        <v>280</v>
      </c>
      <c r="C114" s="80" t="s">
        <v>300</v>
      </c>
      <c r="D114" s="80">
        <v>1</v>
      </c>
      <c r="E114" s="79" t="s">
        <v>167</v>
      </c>
      <c r="F114" s="188">
        <f>X114/X100</f>
        <v>1375</v>
      </c>
      <c r="G114" s="81">
        <f t="shared" si="13"/>
        <v>1100</v>
      </c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1"/>
      <c r="V114" s="82"/>
      <c r="W114" s="163"/>
      <c r="X114" s="81">
        <v>5500</v>
      </c>
      <c r="Y114" s="82"/>
      <c r="Z114" s="81"/>
    </row>
    <row r="115" spans="1:26" ht="13.5" customHeight="1">
      <c r="A115" s="78">
        <v>15</v>
      </c>
      <c r="B115" s="79" t="s">
        <v>280</v>
      </c>
      <c r="C115" s="80" t="s">
        <v>300</v>
      </c>
      <c r="D115" s="80">
        <v>1</v>
      </c>
      <c r="E115" s="79" t="s">
        <v>84</v>
      </c>
      <c r="F115" s="188">
        <f>Y115/Y100</f>
        <v>1200</v>
      </c>
      <c r="G115" s="81">
        <f t="shared" ref="G115:G116" si="14">Y115*20/100</f>
        <v>960</v>
      </c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1"/>
      <c r="V115" s="82"/>
      <c r="W115" s="163"/>
      <c r="X115" s="82"/>
      <c r="Y115" s="81">
        <v>4800</v>
      </c>
      <c r="Z115" s="81"/>
    </row>
    <row r="116" spans="1:26" ht="13.5" customHeight="1">
      <c r="A116" s="78">
        <v>16</v>
      </c>
      <c r="B116" s="79" t="s">
        <v>280</v>
      </c>
      <c r="C116" s="80" t="s">
        <v>300</v>
      </c>
      <c r="D116" s="80">
        <v>1</v>
      </c>
      <c r="E116" s="79" t="s">
        <v>84</v>
      </c>
      <c r="F116" s="188">
        <f>Y116/Y100</f>
        <v>1200</v>
      </c>
      <c r="G116" s="81">
        <f t="shared" si="14"/>
        <v>960</v>
      </c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1"/>
      <c r="V116" s="82"/>
      <c r="W116" s="163"/>
      <c r="X116" s="82"/>
      <c r="Y116" s="81">
        <v>4800</v>
      </c>
      <c r="Z116" s="81"/>
    </row>
    <row r="117" spans="1:26" ht="13.5" customHeight="1">
      <c r="A117" s="314" t="s">
        <v>604</v>
      </c>
      <c r="B117" s="243"/>
      <c r="C117" s="243"/>
      <c r="D117" s="243"/>
      <c r="E117" s="243"/>
      <c r="F117" s="243"/>
      <c r="G117" s="244"/>
      <c r="H117" s="79" t="s">
        <v>263</v>
      </c>
      <c r="I117" s="79" t="s">
        <v>264</v>
      </c>
      <c r="J117" s="79" t="s">
        <v>265</v>
      </c>
      <c r="K117" s="79" t="s">
        <v>266</v>
      </c>
      <c r="L117" s="79" t="s">
        <v>267</v>
      </c>
      <c r="M117" s="79" t="s">
        <v>268</v>
      </c>
      <c r="N117" s="79" t="s">
        <v>269</v>
      </c>
      <c r="O117" s="79" t="s">
        <v>270</v>
      </c>
      <c r="P117" s="79" t="s">
        <v>271</v>
      </c>
      <c r="Q117" s="79" t="s">
        <v>272</v>
      </c>
      <c r="R117" s="79" t="s">
        <v>265</v>
      </c>
      <c r="S117" s="79" t="s">
        <v>272</v>
      </c>
      <c r="T117" s="79" t="s">
        <v>273</v>
      </c>
      <c r="U117" s="79" t="s">
        <v>274</v>
      </c>
      <c r="V117" s="79" t="s">
        <v>275</v>
      </c>
      <c r="W117" s="79" t="s">
        <v>276</v>
      </c>
      <c r="X117" s="79" t="s">
        <v>277</v>
      </c>
      <c r="Y117" s="79" t="s">
        <v>278</v>
      </c>
      <c r="Z117" s="79" t="s">
        <v>279</v>
      </c>
    </row>
    <row r="118" spans="1:26" ht="13.5" customHeight="1">
      <c r="A118" s="245"/>
      <c r="B118" s="246"/>
      <c r="C118" s="246"/>
      <c r="D118" s="246"/>
      <c r="E118" s="246"/>
      <c r="F118" s="246"/>
      <c r="G118" s="202"/>
      <c r="H118" s="64">
        <v>8</v>
      </c>
      <c r="I118" s="64">
        <v>8</v>
      </c>
      <c r="J118" s="64">
        <v>8</v>
      </c>
      <c r="K118" s="64">
        <v>8</v>
      </c>
      <c r="L118" s="64">
        <v>8</v>
      </c>
      <c r="M118" s="64">
        <v>8</v>
      </c>
      <c r="N118" s="64">
        <v>8</v>
      </c>
      <c r="O118" s="64">
        <v>8</v>
      </c>
      <c r="P118" s="64">
        <v>12</v>
      </c>
      <c r="Q118" s="64">
        <v>12</v>
      </c>
      <c r="R118" s="64">
        <v>16</v>
      </c>
      <c r="S118" s="64">
        <v>24</v>
      </c>
      <c r="T118" s="64">
        <v>4</v>
      </c>
      <c r="U118" s="64">
        <v>4</v>
      </c>
      <c r="V118" s="64">
        <v>4</v>
      </c>
      <c r="W118" s="64">
        <v>4</v>
      </c>
      <c r="X118" s="64">
        <v>4</v>
      </c>
      <c r="Y118" s="64">
        <v>4</v>
      </c>
      <c r="Z118" s="64">
        <v>4</v>
      </c>
    </row>
    <row r="119" spans="1:26" ht="13.5" customHeight="1">
      <c r="A119" s="65">
        <v>1</v>
      </c>
      <c r="B119" s="64" t="s">
        <v>280</v>
      </c>
      <c r="C119" s="66" t="s">
        <v>302</v>
      </c>
      <c r="D119" s="66">
        <v>1</v>
      </c>
      <c r="E119" s="64" t="s">
        <v>84</v>
      </c>
      <c r="F119" s="188">
        <f>W119/W118</f>
        <v>1200</v>
      </c>
      <c r="G119" s="68">
        <f>W119*20/100</f>
        <v>960</v>
      </c>
      <c r="H119" s="69"/>
      <c r="I119" s="69"/>
      <c r="J119" s="69"/>
      <c r="K119" s="69"/>
      <c r="L119" s="69"/>
      <c r="M119" s="69"/>
      <c r="N119" s="68"/>
      <c r="O119" s="69"/>
      <c r="P119" s="69"/>
      <c r="Q119" s="69"/>
      <c r="R119" s="69"/>
      <c r="S119" s="69"/>
      <c r="T119" s="69"/>
      <c r="U119" s="69"/>
      <c r="V119" s="69"/>
      <c r="W119" s="68">
        <v>4800</v>
      </c>
      <c r="X119" s="69"/>
      <c r="Y119" s="69"/>
      <c r="Z119" s="69"/>
    </row>
    <row r="120" spans="1:26" ht="13.5" customHeight="1">
      <c r="A120" s="65">
        <v>2</v>
      </c>
      <c r="B120" s="64" t="s">
        <v>280</v>
      </c>
      <c r="C120" s="66" t="s">
        <v>302</v>
      </c>
      <c r="D120" s="66">
        <v>1</v>
      </c>
      <c r="E120" s="64" t="s">
        <v>84</v>
      </c>
      <c r="F120" s="188">
        <f>Y120/Y118</f>
        <v>1200</v>
      </c>
      <c r="G120" s="68">
        <f>Y120*20/100</f>
        <v>960</v>
      </c>
      <c r="H120" s="69"/>
      <c r="I120" s="69"/>
      <c r="J120" s="69"/>
      <c r="K120" s="69"/>
      <c r="L120" s="69"/>
      <c r="M120" s="69"/>
      <c r="N120" s="68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8">
        <v>4800</v>
      </c>
      <c r="Z120" s="69"/>
    </row>
    <row r="121" spans="1:26" ht="13.5" customHeight="1">
      <c r="A121" s="334" t="s">
        <v>726</v>
      </c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7"/>
    </row>
    <row r="122" spans="1:26" ht="13.5" customHeight="1">
      <c r="A122" s="314" t="s">
        <v>494</v>
      </c>
      <c r="B122" s="243"/>
      <c r="C122" s="243"/>
      <c r="D122" s="243"/>
      <c r="E122" s="243"/>
      <c r="F122" s="243"/>
      <c r="G122" s="244"/>
      <c r="H122" s="64" t="s">
        <v>263</v>
      </c>
      <c r="I122" s="64" t="s">
        <v>264</v>
      </c>
      <c r="J122" s="64" t="s">
        <v>265</v>
      </c>
      <c r="K122" s="64" t="s">
        <v>727</v>
      </c>
      <c r="L122" s="64" t="s">
        <v>267</v>
      </c>
      <c r="M122" s="64" t="s">
        <v>268</v>
      </c>
      <c r="N122" s="64" t="s">
        <v>269</v>
      </c>
      <c r="O122" s="64" t="s">
        <v>270</v>
      </c>
      <c r="P122" s="64" t="s">
        <v>271</v>
      </c>
      <c r="Q122" s="64" t="s">
        <v>272</v>
      </c>
      <c r="R122" s="64" t="s">
        <v>265</v>
      </c>
      <c r="S122" s="64" t="s">
        <v>272</v>
      </c>
      <c r="T122" s="64" t="s">
        <v>273</v>
      </c>
      <c r="U122" s="64" t="s">
        <v>274</v>
      </c>
      <c r="V122" s="64" t="s">
        <v>275</v>
      </c>
      <c r="W122" s="64" t="s">
        <v>276</v>
      </c>
      <c r="X122" s="64" t="s">
        <v>277</v>
      </c>
      <c r="Y122" s="64" t="s">
        <v>278</v>
      </c>
      <c r="Z122" s="64" t="s">
        <v>279</v>
      </c>
    </row>
    <row r="123" spans="1:26" ht="13.5" customHeight="1">
      <c r="A123" s="245"/>
      <c r="B123" s="246"/>
      <c r="C123" s="246"/>
      <c r="D123" s="246"/>
      <c r="E123" s="246"/>
      <c r="F123" s="246"/>
      <c r="G123" s="202"/>
      <c r="H123" s="64">
        <v>8</v>
      </c>
      <c r="I123" s="64">
        <v>8</v>
      </c>
      <c r="J123" s="64">
        <v>8</v>
      </c>
      <c r="K123" s="64">
        <v>8</v>
      </c>
      <c r="L123" s="64">
        <v>8</v>
      </c>
      <c r="M123" s="64">
        <v>8</v>
      </c>
      <c r="N123" s="64">
        <v>8</v>
      </c>
      <c r="O123" s="64">
        <v>8</v>
      </c>
      <c r="P123" s="64">
        <v>12</v>
      </c>
      <c r="Q123" s="64">
        <v>12</v>
      </c>
      <c r="R123" s="64">
        <v>16</v>
      </c>
      <c r="S123" s="64">
        <v>24</v>
      </c>
      <c r="T123" s="64">
        <v>4</v>
      </c>
      <c r="U123" s="64">
        <v>4</v>
      </c>
      <c r="V123" s="64">
        <v>4</v>
      </c>
      <c r="W123" s="64">
        <v>4</v>
      </c>
      <c r="X123" s="64">
        <v>4</v>
      </c>
      <c r="Y123" s="64">
        <v>4</v>
      </c>
      <c r="Z123" s="64">
        <v>4</v>
      </c>
    </row>
    <row r="124" spans="1:26" ht="13.5" customHeight="1">
      <c r="A124" s="65">
        <v>1</v>
      </c>
      <c r="B124" s="64" t="s">
        <v>280</v>
      </c>
      <c r="C124" s="66" t="s">
        <v>728</v>
      </c>
      <c r="D124" s="66">
        <v>2</v>
      </c>
      <c r="E124" s="64" t="s">
        <v>64</v>
      </c>
      <c r="F124" s="188">
        <f>I124/I123</f>
        <v>850</v>
      </c>
      <c r="G124" s="68">
        <f t="shared" ref="G124:G127" si="15">I124*10/100</f>
        <v>680</v>
      </c>
      <c r="H124" s="69"/>
      <c r="I124" s="68">
        <v>6800</v>
      </c>
      <c r="J124" s="69"/>
      <c r="K124" s="68"/>
      <c r="L124" s="69"/>
      <c r="M124" s="69"/>
      <c r="N124" s="68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3.5" customHeight="1">
      <c r="A125" s="65">
        <v>2</v>
      </c>
      <c r="B125" s="64" t="s">
        <v>280</v>
      </c>
      <c r="C125" s="66" t="s">
        <v>728</v>
      </c>
      <c r="D125" s="66">
        <v>2</v>
      </c>
      <c r="E125" s="64" t="s">
        <v>64</v>
      </c>
      <c r="F125" s="188">
        <f>I125/I123</f>
        <v>850</v>
      </c>
      <c r="G125" s="68">
        <f t="shared" si="15"/>
        <v>680</v>
      </c>
      <c r="H125" s="69"/>
      <c r="I125" s="68">
        <v>6800</v>
      </c>
      <c r="J125" s="69"/>
      <c r="K125" s="68"/>
      <c r="L125" s="69"/>
      <c r="M125" s="69"/>
      <c r="N125" s="68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13.5" customHeight="1">
      <c r="A126" s="65">
        <v>3</v>
      </c>
      <c r="B126" s="64" t="s">
        <v>280</v>
      </c>
      <c r="C126" s="66" t="s">
        <v>728</v>
      </c>
      <c r="D126" s="66">
        <v>2</v>
      </c>
      <c r="E126" s="64" t="s">
        <v>64</v>
      </c>
      <c r="F126" s="188">
        <f>I126/I123</f>
        <v>850</v>
      </c>
      <c r="G126" s="68">
        <f t="shared" si="15"/>
        <v>680</v>
      </c>
      <c r="H126" s="69"/>
      <c r="I126" s="68">
        <v>6800</v>
      </c>
      <c r="J126" s="69"/>
      <c r="K126" s="68"/>
      <c r="L126" s="69"/>
      <c r="M126" s="69"/>
      <c r="N126" s="68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3.5" customHeight="1">
      <c r="A127" s="65">
        <v>4</v>
      </c>
      <c r="B127" s="64" t="s">
        <v>280</v>
      </c>
      <c r="C127" s="66" t="s">
        <v>728</v>
      </c>
      <c r="D127" s="66">
        <v>2</v>
      </c>
      <c r="E127" s="64" t="s">
        <v>64</v>
      </c>
      <c r="F127" s="188">
        <f>I127/I123</f>
        <v>850</v>
      </c>
      <c r="G127" s="68">
        <f t="shared" si="15"/>
        <v>680</v>
      </c>
      <c r="H127" s="69"/>
      <c r="I127" s="68">
        <v>6800</v>
      </c>
      <c r="J127" s="69"/>
      <c r="K127" s="68"/>
      <c r="L127" s="69"/>
      <c r="M127" s="69"/>
      <c r="N127" s="68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3.5" customHeight="1">
      <c r="A128" s="65">
        <v>5</v>
      </c>
      <c r="B128" s="64" t="s">
        <v>280</v>
      </c>
      <c r="C128" s="66" t="s">
        <v>728</v>
      </c>
      <c r="D128" s="66">
        <v>2</v>
      </c>
      <c r="E128" s="64" t="s">
        <v>64</v>
      </c>
      <c r="F128" s="188">
        <f>J128/J123</f>
        <v>850</v>
      </c>
      <c r="G128" s="68">
        <f t="shared" ref="G128:G131" si="16">J128*10/100</f>
        <v>680</v>
      </c>
      <c r="H128" s="69"/>
      <c r="I128" s="69"/>
      <c r="J128" s="68">
        <v>6800</v>
      </c>
      <c r="K128" s="68"/>
      <c r="L128" s="69"/>
      <c r="M128" s="69"/>
      <c r="N128" s="68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13.5" customHeight="1">
      <c r="A129" s="65">
        <v>6</v>
      </c>
      <c r="B129" s="64" t="s">
        <v>280</v>
      </c>
      <c r="C129" s="66" t="s">
        <v>728</v>
      </c>
      <c r="D129" s="66">
        <v>2</v>
      </c>
      <c r="E129" s="64" t="s">
        <v>64</v>
      </c>
      <c r="F129" s="188">
        <f>J129/J123</f>
        <v>850</v>
      </c>
      <c r="G129" s="68">
        <f t="shared" si="16"/>
        <v>680</v>
      </c>
      <c r="H129" s="69"/>
      <c r="I129" s="69"/>
      <c r="J129" s="68">
        <v>6800</v>
      </c>
      <c r="K129" s="68"/>
      <c r="L129" s="69"/>
      <c r="M129" s="69"/>
      <c r="N129" s="68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3.5" customHeight="1">
      <c r="A130" s="65">
        <v>7</v>
      </c>
      <c r="B130" s="64" t="s">
        <v>280</v>
      </c>
      <c r="C130" s="66" t="s">
        <v>728</v>
      </c>
      <c r="D130" s="66">
        <v>2</v>
      </c>
      <c r="E130" s="64" t="s">
        <v>64</v>
      </c>
      <c r="F130" s="188">
        <f>J130/J123</f>
        <v>850</v>
      </c>
      <c r="G130" s="68">
        <f t="shared" si="16"/>
        <v>680</v>
      </c>
      <c r="H130" s="69"/>
      <c r="I130" s="69"/>
      <c r="J130" s="68">
        <v>6800</v>
      </c>
      <c r="K130" s="68"/>
      <c r="L130" s="69"/>
      <c r="M130" s="69"/>
      <c r="N130" s="68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13.5" customHeight="1">
      <c r="A131" s="65">
        <v>8</v>
      </c>
      <c r="B131" s="64" t="s">
        <v>280</v>
      </c>
      <c r="C131" s="66" t="s">
        <v>728</v>
      </c>
      <c r="D131" s="66">
        <v>2</v>
      </c>
      <c r="E131" s="64" t="s">
        <v>64</v>
      </c>
      <c r="F131" s="188">
        <f>J131/J123</f>
        <v>850</v>
      </c>
      <c r="G131" s="68">
        <f t="shared" si="16"/>
        <v>680</v>
      </c>
      <c r="H131" s="69"/>
      <c r="I131" s="69"/>
      <c r="J131" s="68">
        <v>6800</v>
      </c>
      <c r="K131" s="68"/>
      <c r="L131" s="69"/>
      <c r="M131" s="69"/>
      <c r="N131" s="68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3.5" customHeight="1">
      <c r="A132" s="314" t="s">
        <v>570</v>
      </c>
      <c r="B132" s="243"/>
      <c r="C132" s="243"/>
      <c r="D132" s="243"/>
      <c r="E132" s="243"/>
      <c r="F132" s="243"/>
      <c r="G132" s="244"/>
      <c r="H132" s="64" t="s">
        <v>263</v>
      </c>
      <c r="I132" s="64" t="s">
        <v>264</v>
      </c>
      <c r="J132" s="64" t="s">
        <v>265</v>
      </c>
      <c r="K132" s="64" t="s">
        <v>727</v>
      </c>
      <c r="L132" s="64" t="s">
        <v>267</v>
      </c>
      <c r="M132" s="64" t="s">
        <v>268</v>
      </c>
      <c r="N132" s="64" t="s">
        <v>269</v>
      </c>
      <c r="O132" s="64" t="s">
        <v>270</v>
      </c>
      <c r="P132" s="64" t="s">
        <v>271</v>
      </c>
      <c r="Q132" s="64" t="s">
        <v>272</v>
      </c>
      <c r="R132" s="64" t="s">
        <v>265</v>
      </c>
      <c r="S132" s="64" t="s">
        <v>272</v>
      </c>
      <c r="T132" s="64" t="s">
        <v>273</v>
      </c>
      <c r="U132" s="64" t="s">
        <v>274</v>
      </c>
      <c r="V132" s="64" t="s">
        <v>275</v>
      </c>
      <c r="W132" s="64" t="s">
        <v>276</v>
      </c>
      <c r="X132" s="64" t="s">
        <v>277</v>
      </c>
      <c r="Y132" s="64" t="s">
        <v>278</v>
      </c>
      <c r="Z132" s="64" t="s">
        <v>279</v>
      </c>
    </row>
    <row r="133" spans="1:26" ht="13.5" customHeight="1">
      <c r="A133" s="245"/>
      <c r="B133" s="246"/>
      <c r="C133" s="246"/>
      <c r="D133" s="246"/>
      <c r="E133" s="246"/>
      <c r="F133" s="246"/>
      <c r="G133" s="202"/>
      <c r="H133" s="64">
        <v>8</v>
      </c>
      <c r="I133" s="64">
        <v>8</v>
      </c>
      <c r="J133" s="64">
        <v>8</v>
      </c>
      <c r="K133" s="64">
        <v>8</v>
      </c>
      <c r="L133" s="64">
        <v>8</v>
      </c>
      <c r="M133" s="64">
        <v>8</v>
      </c>
      <c r="N133" s="64">
        <v>8</v>
      </c>
      <c r="O133" s="64">
        <v>8</v>
      </c>
      <c r="P133" s="64">
        <v>12</v>
      </c>
      <c r="Q133" s="64">
        <v>12</v>
      </c>
      <c r="R133" s="64">
        <v>16</v>
      </c>
      <c r="S133" s="64">
        <v>24</v>
      </c>
      <c r="T133" s="64">
        <v>4</v>
      </c>
      <c r="U133" s="64">
        <v>4</v>
      </c>
      <c r="V133" s="64">
        <v>4</v>
      </c>
      <c r="W133" s="64">
        <v>4</v>
      </c>
      <c r="X133" s="64">
        <v>4</v>
      </c>
      <c r="Y133" s="64">
        <v>4</v>
      </c>
      <c r="Z133" s="64">
        <v>4</v>
      </c>
    </row>
    <row r="134" spans="1:26" ht="13.5" customHeight="1">
      <c r="A134" s="65">
        <v>1</v>
      </c>
      <c r="B134" s="64" t="s">
        <v>280</v>
      </c>
      <c r="C134" s="66" t="s">
        <v>303</v>
      </c>
      <c r="D134" s="66">
        <v>2</v>
      </c>
      <c r="E134" s="64" t="s">
        <v>34</v>
      </c>
      <c r="F134" s="188">
        <f>N134/N133</f>
        <v>575</v>
      </c>
      <c r="G134" s="68">
        <f t="shared" ref="G134:G135" si="17">N134*10/100</f>
        <v>460</v>
      </c>
      <c r="H134" s="69"/>
      <c r="I134" s="69"/>
      <c r="J134" s="69"/>
      <c r="K134" s="69"/>
      <c r="L134" s="69"/>
      <c r="M134" s="69"/>
      <c r="N134" s="68">
        <v>4600</v>
      </c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13.5" customHeight="1">
      <c r="A135" s="65">
        <v>2</v>
      </c>
      <c r="B135" s="64" t="s">
        <v>280</v>
      </c>
      <c r="C135" s="66" t="s">
        <v>303</v>
      </c>
      <c r="D135" s="66">
        <v>2</v>
      </c>
      <c r="E135" s="64" t="s">
        <v>34</v>
      </c>
      <c r="F135" s="188">
        <f>N135/N133</f>
        <v>575</v>
      </c>
      <c r="G135" s="68">
        <f t="shared" si="17"/>
        <v>460</v>
      </c>
      <c r="H135" s="69"/>
      <c r="I135" s="69"/>
      <c r="J135" s="69"/>
      <c r="K135" s="69"/>
      <c r="L135" s="69"/>
      <c r="M135" s="69"/>
      <c r="N135" s="68">
        <v>4600</v>
      </c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13.5" customHeight="1">
      <c r="A136" s="65">
        <v>3</v>
      </c>
      <c r="B136" s="64" t="s">
        <v>280</v>
      </c>
      <c r="C136" s="66" t="s">
        <v>303</v>
      </c>
      <c r="D136" s="66">
        <v>2</v>
      </c>
      <c r="E136" s="64" t="s">
        <v>34</v>
      </c>
      <c r="F136" s="188">
        <f>K136/K133</f>
        <v>575</v>
      </c>
      <c r="G136" s="68">
        <f>K136*10/100</f>
        <v>460</v>
      </c>
      <c r="H136" s="69"/>
      <c r="I136" s="69"/>
      <c r="J136" s="69"/>
      <c r="K136" s="68">
        <v>4600</v>
      </c>
      <c r="L136" s="69"/>
      <c r="M136" s="69"/>
      <c r="N136" s="68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13.5" customHeight="1">
      <c r="A137" s="247" t="s">
        <v>729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7"/>
    </row>
    <row r="138" spans="1:26" ht="13.5" customHeight="1">
      <c r="A138" s="314" t="s">
        <v>550</v>
      </c>
      <c r="B138" s="243"/>
      <c r="C138" s="243"/>
      <c r="D138" s="243"/>
      <c r="E138" s="243"/>
      <c r="F138" s="243"/>
      <c r="G138" s="244"/>
      <c r="H138" s="64" t="s">
        <v>263</v>
      </c>
      <c r="I138" s="64" t="s">
        <v>264</v>
      </c>
      <c r="J138" s="64" t="s">
        <v>265</v>
      </c>
      <c r="K138" s="64" t="s">
        <v>266</v>
      </c>
      <c r="L138" s="64" t="s">
        <v>267</v>
      </c>
      <c r="M138" s="64" t="s">
        <v>268</v>
      </c>
      <c r="N138" s="64" t="s">
        <v>269</v>
      </c>
      <c r="O138" s="64" t="s">
        <v>270</v>
      </c>
      <c r="P138" s="64" t="s">
        <v>271</v>
      </c>
      <c r="Q138" s="64" t="s">
        <v>272</v>
      </c>
      <c r="R138" s="64" t="s">
        <v>265</v>
      </c>
      <c r="S138" s="64" t="s">
        <v>272</v>
      </c>
      <c r="T138" s="64" t="s">
        <v>273</v>
      </c>
      <c r="U138" s="64" t="s">
        <v>274</v>
      </c>
      <c r="V138" s="64" t="s">
        <v>275</v>
      </c>
      <c r="W138" s="64" t="s">
        <v>276</v>
      </c>
      <c r="X138" s="64" t="s">
        <v>277</v>
      </c>
      <c r="Y138" s="64" t="s">
        <v>278</v>
      </c>
      <c r="Z138" s="193" t="s">
        <v>730</v>
      </c>
    </row>
    <row r="139" spans="1:26" ht="13.5" customHeight="1">
      <c r="A139" s="245"/>
      <c r="B139" s="246"/>
      <c r="C139" s="246"/>
      <c r="D139" s="246"/>
      <c r="E139" s="246"/>
      <c r="F139" s="246"/>
      <c r="G139" s="202"/>
      <c r="H139" s="64">
        <v>8</v>
      </c>
      <c r="I139" s="64">
        <v>8</v>
      </c>
      <c r="J139" s="64">
        <v>8</v>
      </c>
      <c r="K139" s="64">
        <v>8</v>
      </c>
      <c r="L139" s="64">
        <v>8</v>
      </c>
      <c r="M139" s="64">
        <v>8</v>
      </c>
      <c r="N139" s="64">
        <v>8</v>
      </c>
      <c r="O139" s="64">
        <v>8</v>
      </c>
      <c r="P139" s="64">
        <v>12</v>
      </c>
      <c r="Q139" s="64">
        <v>12</v>
      </c>
      <c r="R139" s="64">
        <v>16</v>
      </c>
      <c r="S139" s="64">
        <v>24</v>
      </c>
      <c r="T139" s="64">
        <v>4</v>
      </c>
      <c r="U139" s="64">
        <v>4</v>
      </c>
      <c r="V139" s="64">
        <v>4</v>
      </c>
      <c r="W139" s="64">
        <v>4</v>
      </c>
      <c r="X139" s="64">
        <v>4</v>
      </c>
      <c r="Y139" s="64">
        <v>4</v>
      </c>
      <c r="Z139" s="193">
        <v>8</v>
      </c>
    </row>
    <row r="140" spans="1:26" ht="13.5" customHeight="1">
      <c r="A140" s="65">
        <v>1</v>
      </c>
      <c r="B140" s="64" t="s">
        <v>280</v>
      </c>
      <c r="C140" s="64" t="s">
        <v>731</v>
      </c>
      <c r="D140" s="79">
        <v>2</v>
      </c>
      <c r="E140" s="79" t="s">
        <v>22</v>
      </c>
      <c r="F140" s="188">
        <f>Z140/Z139</f>
        <v>625</v>
      </c>
      <c r="G140" s="81">
        <f t="shared" ref="G140:G141" si="18">Z140*10/100</f>
        <v>500</v>
      </c>
      <c r="H140" s="70"/>
      <c r="I140" s="68"/>
      <c r="J140" s="69"/>
      <c r="K140" s="70"/>
      <c r="L140" s="70"/>
      <c r="M140" s="70"/>
      <c r="N140" s="70"/>
      <c r="O140" s="70"/>
      <c r="P140" s="70"/>
      <c r="Q140" s="70"/>
      <c r="R140" s="70"/>
      <c r="S140" s="69"/>
      <c r="T140" s="70"/>
      <c r="U140" s="70"/>
      <c r="V140" s="70"/>
      <c r="W140" s="70"/>
      <c r="X140" s="70"/>
      <c r="Y140" s="70"/>
      <c r="Z140" s="194">
        <v>5000</v>
      </c>
    </row>
    <row r="141" spans="1:26" ht="13.5" customHeight="1">
      <c r="A141" s="65">
        <v>2</v>
      </c>
      <c r="B141" s="64" t="s">
        <v>280</v>
      </c>
      <c r="C141" s="64" t="s">
        <v>731</v>
      </c>
      <c r="D141" s="79">
        <v>2</v>
      </c>
      <c r="E141" s="79" t="s">
        <v>34</v>
      </c>
      <c r="F141" s="188">
        <f>Z141/Z139</f>
        <v>650</v>
      </c>
      <c r="G141" s="81">
        <f t="shared" si="18"/>
        <v>520</v>
      </c>
      <c r="H141" s="70"/>
      <c r="I141" s="68"/>
      <c r="J141" s="69"/>
      <c r="K141" s="70"/>
      <c r="L141" s="70"/>
      <c r="M141" s="70"/>
      <c r="N141" s="70"/>
      <c r="O141" s="70"/>
      <c r="P141" s="70"/>
      <c r="Q141" s="70"/>
      <c r="R141" s="70"/>
      <c r="S141" s="69"/>
      <c r="T141" s="70"/>
      <c r="U141" s="70"/>
      <c r="V141" s="70"/>
      <c r="W141" s="70"/>
      <c r="X141" s="70"/>
      <c r="Y141" s="70"/>
      <c r="Z141" s="194">
        <v>5200</v>
      </c>
    </row>
    <row r="142" spans="1:26" ht="13.5" customHeight="1">
      <c r="A142" s="314" t="s">
        <v>560</v>
      </c>
      <c r="B142" s="243"/>
      <c r="C142" s="243"/>
      <c r="D142" s="243"/>
      <c r="E142" s="243"/>
      <c r="F142" s="243"/>
      <c r="G142" s="244"/>
      <c r="H142" s="64" t="s">
        <v>263</v>
      </c>
      <c r="I142" s="64" t="s">
        <v>264</v>
      </c>
      <c r="J142" s="64" t="s">
        <v>265</v>
      </c>
      <c r="K142" s="64" t="s">
        <v>266</v>
      </c>
      <c r="L142" s="64" t="s">
        <v>267</v>
      </c>
      <c r="M142" s="64" t="s">
        <v>268</v>
      </c>
      <c r="N142" s="64" t="s">
        <v>269</v>
      </c>
      <c r="O142" s="64" t="s">
        <v>270</v>
      </c>
      <c r="P142" s="64" t="s">
        <v>271</v>
      </c>
      <c r="Q142" s="64" t="s">
        <v>272</v>
      </c>
      <c r="R142" s="64" t="s">
        <v>265</v>
      </c>
      <c r="S142" s="64" t="s">
        <v>272</v>
      </c>
      <c r="T142" s="64" t="s">
        <v>273</v>
      </c>
      <c r="U142" s="64" t="s">
        <v>274</v>
      </c>
      <c r="V142" s="64" t="s">
        <v>275</v>
      </c>
      <c r="W142" s="64" t="s">
        <v>276</v>
      </c>
      <c r="X142" s="64" t="s">
        <v>277</v>
      </c>
      <c r="Y142" s="64" t="s">
        <v>278</v>
      </c>
      <c r="Z142" s="79" t="s">
        <v>730</v>
      </c>
    </row>
    <row r="143" spans="1:26" ht="13.5" customHeight="1">
      <c r="A143" s="245"/>
      <c r="B143" s="246"/>
      <c r="C143" s="246"/>
      <c r="D143" s="246"/>
      <c r="E143" s="246"/>
      <c r="F143" s="246"/>
      <c r="G143" s="202"/>
      <c r="H143" s="64">
        <v>8</v>
      </c>
      <c r="I143" s="64">
        <v>8</v>
      </c>
      <c r="J143" s="64">
        <v>8</v>
      </c>
      <c r="K143" s="64">
        <v>8</v>
      </c>
      <c r="L143" s="64">
        <v>8</v>
      </c>
      <c r="M143" s="64">
        <v>8</v>
      </c>
      <c r="N143" s="64">
        <v>8</v>
      </c>
      <c r="O143" s="64">
        <v>8</v>
      </c>
      <c r="P143" s="64">
        <v>12</v>
      </c>
      <c r="Q143" s="64">
        <v>12</v>
      </c>
      <c r="R143" s="64">
        <v>16</v>
      </c>
      <c r="S143" s="64">
        <v>24</v>
      </c>
      <c r="T143" s="64">
        <v>4</v>
      </c>
      <c r="U143" s="64">
        <v>4</v>
      </c>
      <c r="V143" s="64">
        <v>4</v>
      </c>
      <c r="W143" s="64">
        <v>4</v>
      </c>
      <c r="X143" s="64">
        <v>4</v>
      </c>
      <c r="Y143" s="64">
        <v>4</v>
      </c>
      <c r="Z143" s="79">
        <v>8</v>
      </c>
    </row>
    <row r="144" spans="1:26" ht="13.5" customHeight="1">
      <c r="A144" s="65">
        <v>1</v>
      </c>
      <c r="B144" s="64" t="s">
        <v>280</v>
      </c>
      <c r="C144" s="64" t="s">
        <v>731</v>
      </c>
      <c r="D144" s="79">
        <v>2</v>
      </c>
      <c r="E144" s="79" t="s">
        <v>167</v>
      </c>
      <c r="F144" s="188">
        <f>I144/I143</f>
        <v>1100</v>
      </c>
      <c r="G144" s="81">
        <f>I144*10/100</f>
        <v>880</v>
      </c>
      <c r="H144" s="70"/>
      <c r="I144" s="68">
        <v>8800</v>
      </c>
      <c r="J144" s="69"/>
      <c r="K144" s="70"/>
      <c r="L144" s="70"/>
      <c r="M144" s="70"/>
      <c r="N144" s="70"/>
      <c r="O144" s="70"/>
      <c r="P144" s="70"/>
      <c r="Q144" s="70"/>
      <c r="R144" s="70"/>
      <c r="S144" s="69"/>
      <c r="T144" s="70"/>
      <c r="U144" s="70"/>
      <c r="V144" s="70"/>
      <c r="W144" s="70"/>
      <c r="X144" s="70"/>
      <c r="Y144" s="70"/>
      <c r="Z144" s="81"/>
    </row>
    <row r="145" spans="1:26" ht="13.5" customHeight="1">
      <c r="A145" s="314" t="s">
        <v>566</v>
      </c>
      <c r="B145" s="243"/>
      <c r="C145" s="243"/>
      <c r="D145" s="243"/>
      <c r="E145" s="243"/>
      <c r="F145" s="243"/>
      <c r="G145" s="244"/>
      <c r="H145" s="64" t="s">
        <v>263</v>
      </c>
      <c r="I145" s="64" t="s">
        <v>264</v>
      </c>
      <c r="J145" s="64" t="s">
        <v>265</v>
      </c>
      <c r="K145" s="64" t="s">
        <v>266</v>
      </c>
      <c r="L145" s="64" t="s">
        <v>267</v>
      </c>
      <c r="M145" s="64" t="s">
        <v>268</v>
      </c>
      <c r="N145" s="64" t="s">
        <v>269</v>
      </c>
      <c r="O145" s="64" t="s">
        <v>270</v>
      </c>
      <c r="P145" s="64" t="s">
        <v>271</v>
      </c>
      <c r="Q145" s="64" t="s">
        <v>272</v>
      </c>
      <c r="R145" s="64" t="s">
        <v>265</v>
      </c>
      <c r="S145" s="64" t="s">
        <v>272</v>
      </c>
      <c r="T145" s="64" t="s">
        <v>273</v>
      </c>
      <c r="U145" s="64" t="s">
        <v>274</v>
      </c>
      <c r="V145" s="64" t="s">
        <v>275</v>
      </c>
      <c r="W145" s="64" t="s">
        <v>276</v>
      </c>
      <c r="X145" s="64" t="s">
        <v>277</v>
      </c>
      <c r="Y145" s="64" t="s">
        <v>278</v>
      </c>
      <c r="Z145" s="79" t="s">
        <v>730</v>
      </c>
    </row>
    <row r="146" spans="1:26" ht="13.5" customHeight="1">
      <c r="A146" s="245"/>
      <c r="B146" s="246"/>
      <c r="C146" s="246"/>
      <c r="D146" s="246"/>
      <c r="E146" s="246"/>
      <c r="F146" s="246"/>
      <c r="G146" s="202"/>
      <c r="H146" s="64">
        <v>8</v>
      </c>
      <c r="I146" s="64">
        <v>8</v>
      </c>
      <c r="J146" s="64">
        <v>8</v>
      </c>
      <c r="K146" s="64">
        <v>8</v>
      </c>
      <c r="L146" s="64">
        <v>8</v>
      </c>
      <c r="M146" s="64">
        <v>8</v>
      </c>
      <c r="N146" s="64">
        <v>8</v>
      </c>
      <c r="O146" s="64">
        <v>8</v>
      </c>
      <c r="P146" s="64">
        <v>12</v>
      </c>
      <c r="Q146" s="64">
        <v>12</v>
      </c>
      <c r="R146" s="64">
        <v>16</v>
      </c>
      <c r="S146" s="64">
        <v>24</v>
      </c>
      <c r="T146" s="64">
        <v>4</v>
      </c>
      <c r="U146" s="64">
        <v>4</v>
      </c>
      <c r="V146" s="64">
        <v>4</v>
      </c>
      <c r="W146" s="64">
        <v>4</v>
      </c>
      <c r="X146" s="64">
        <v>4</v>
      </c>
      <c r="Y146" s="64">
        <v>4</v>
      </c>
      <c r="Z146" s="79">
        <v>8</v>
      </c>
    </row>
    <row r="147" spans="1:26" ht="13.5" customHeight="1">
      <c r="A147" s="65">
        <v>1</v>
      </c>
      <c r="B147" s="64" t="s">
        <v>280</v>
      </c>
      <c r="C147" s="64" t="s">
        <v>731</v>
      </c>
      <c r="D147" s="79">
        <v>1</v>
      </c>
      <c r="E147" s="79" t="s">
        <v>22</v>
      </c>
      <c r="F147" s="188">
        <f>Y147/Y146</f>
        <v>600</v>
      </c>
      <c r="G147" s="81">
        <f>Y147*20/100</f>
        <v>480</v>
      </c>
      <c r="H147" s="70"/>
      <c r="I147" s="68"/>
      <c r="J147" s="69"/>
      <c r="K147" s="70"/>
      <c r="L147" s="70"/>
      <c r="M147" s="70"/>
      <c r="N147" s="70"/>
      <c r="O147" s="70"/>
      <c r="P147" s="70"/>
      <c r="Q147" s="70"/>
      <c r="R147" s="70"/>
      <c r="S147" s="69"/>
      <c r="T147" s="70"/>
      <c r="U147" s="70"/>
      <c r="V147" s="70"/>
      <c r="W147" s="70"/>
      <c r="X147" s="70"/>
      <c r="Y147" s="68">
        <v>2400</v>
      </c>
      <c r="Z147" s="81"/>
    </row>
    <row r="148" spans="1:26" ht="13.5" customHeight="1">
      <c r="A148" s="166"/>
      <c r="B148" s="166"/>
      <c r="C148" s="166"/>
      <c r="D148" s="166"/>
      <c r="E148" s="166"/>
      <c r="F148" s="195"/>
      <c r="G148" s="167"/>
      <c r="H148" s="167"/>
      <c r="I148" s="168"/>
      <c r="J148" s="168"/>
      <c r="K148" s="169"/>
      <c r="L148" s="169"/>
      <c r="M148" s="168"/>
      <c r="N148" s="169"/>
      <c r="O148" s="168"/>
      <c r="P148" s="168"/>
      <c r="Q148" s="169"/>
      <c r="R148" s="168"/>
      <c r="S148" s="169"/>
      <c r="T148" s="169"/>
      <c r="U148" s="169"/>
      <c r="V148" s="169"/>
      <c r="W148" s="169"/>
      <c r="X148" s="168"/>
      <c r="Y148" s="169"/>
      <c r="Z148" s="169"/>
    </row>
    <row r="149" spans="1:26" ht="13.5" customHeight="1">
      <c r="A149" s="77"/>
      <c r="B149" s="77"/>
      <c r="C149" s="77"/>
      <c r="D149" s="77"/>
      <c r="E149" s="77"/>
      <c r="F149" s="196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</row>
    <row r="150" spans="1:26" ht="13.5" customHeight="1">
      <c r="A150" s="77"/>
      <c r="B150" s="77"/>
      <c r="C150" s="77"/>
      <c r="D150" s="77"/>
      <c r="E150" s="77"/>
      <c r="F150" s="196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</row>
    <row r="151" spans="1:26" ht="13.5" customHeight="1">
      <c r="A151" s="77"/>
      <c r="B151" s="77"/>
      <c r="C151" s="77"/>
      <c r="D151" s="77"/>
      <c r="E151" s="77"/>
      <c r="F151" s="196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</row>
    <row r="152" spans="1:26" ht="13.5" customHeight="1">
      <c r="A152" s="77"/>
      <c r="B152" s="77"/>
      <c r="C152" s="77"/>
      <c r="D152" s="77"/>
      <c r="E152" s="77"/>
      <c r="F152" s="196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</row>
    <row r="153" spans="1:26" ht="13.5" customHeight="1">
      <c r="A153" s="77"/>
      <c r="B153" s="77"/>
      <c r="C153" s="77"/>
      <c r="D153" s="77"/>
      <c r="E153" s="77"/>
      <c r="F153" s="196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</row>
    <row r="154" spans="1:26" ht="13.5" customHeight="1">
      <c r="A154" s="77"/>
      <c r="B154" s="77"/>
      <c r="C154" s="77"/>
      <c r="D154" s="77"/>
      <c r="E154" s="77"/>
      <c r="F154" s="196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</row>
    <row r="155" spans="1:26" ht="13.5" customHeight="1">
      <c r="A155" s="77"/>
      <c r="B155" s="77"/>
      <c r="C155" s="77"/>
      <c r="D155" s="77"/>
      <c r="E155" s="77"/>
      <c r="F155" s="196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</row>
    <row r="156" spans="1:26" ht="13.5" customHeight="1">
      <c r="A156" s="77"/>
      <c r="B156" s="77"/>
      <c r="C156" s="77"/>
      <c r="D156" s="77"/>
      <c r="E156" s="77"/>
      <c r="F156" s="196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</row>
    <row r="157" spans="1:26" ht="13.5" customHeight="1">
      <c r="A157" s="77"/>
      <c r="B157" s="77"/>
      <c r="C157" s="77"/>
      <c r="D157" s="77"/>
      <c r="E157" s="77"/>
      <c r="F157" s="196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</row>
    <row r="158" spans="1:26" ht="13.5" customHeight="1">
      <c r="A158" s="77"/>
      <c r="B158" s="77"/>
      <c r="C158" s="77"/>
      <c r="D158" s="77"/>
      <c r="E158" s="77"/>
      <c r="F158" s="196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</row>
    <row r="159" spans="1:26" ht="13.5" customHeight="1">
      <c r="A159" s="77"/>
      <c r="B159" s="77"/>
      <c r="C159" s="77"/>
      <c r="D159" s="77"/>
      <c r="E159" s="77"/>
      <c r="F159" s="196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</row>
    <row r="160" spans="1:26" ht="13.5" customHeight="1">
      <c r="A160" s="77"/>
      <c r="B160" s="77"/>
      <c r="C160" s="77"/>
      <c r="D160" s="77"/>
      <c r="E160" s="77"/>
      <c r="F160" s="196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</row>
    <row r="161" spans="1:26" ht="13.5" customHeight="1">
      <c r="A161" s="77"/>
      <c r="B161" s="77"/>
      <c r="C161" s="77"/>
      <c r="D161" s="77"/>
      <c r="E161" s="77"/>
      <c r="F161" s="196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</row>
    <row r="162" spans="1:26" ht="13.5" customHeight="1">
      <c r="A162" s="77"/>
      <c r="B162" s="77"/>
      <c r="C162" s="77"/>
      <c r="D162" s="77"/>
      <c r="E162" s="77"/>
      <c r="F162" s="196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</row>
    <row r="163" spans="1:26" ht="13.5" customHeight="1">
      <c r="A163" s="77"/>
      <c r="B163" s="77"/>
      <c r="C163" s="77"/>
      <c r="D163" s="77"/>
      <c r="E163" s="77"/>
      <c r="F163" s="196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</row>
    <row r="164" spans="1:26" ht="13.5" customHeight="1">
      <c r="A164" s="77"/>
      <c r="B164" s="77"/>
      <c r="C164" s="77"/>
      <c r="D164" s="77"/>
      <c r="E164" s="77"/>
      <c r="F164" s="196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</row>
    <row r="165" spans="1:26" ht="13.5" customHeight="1">
      <c r="A165" s="77"/>
      <c r="B165" s="77"/>
      <c r="C165" s="77"/>
      <c r="D165" s="77"/>
      <c r="E165" s="77"/>
      <c r="F165" s="196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</row>
    <row r="166" spans="1:26" ht="13.5" customHeight="1">
      <c r="A166" s="77"/>
      <c r="B166" s="77"/>
      <c r="C166" s="77"/>
      <c r="D166" s="77"/>
      <c r="E166" s="77"/>
      <c r="F166" s="196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</row>
    <row r="167" spans="1:26" ht="13.5" customHeight="1">
      <c r="A167" s="77"/>
      <c r="B167" s="77"/>
      <c r="C167" s="77"/>
      <c r="D167" s="77"/>
      <c r="E167" s="77"/>
      <c r="F167" s="196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</row>
    <row r="168" spans="1:26" ht="13.5" customHeight="1">
      <c r="A168" s="77"/>
      <c r="B168" s="77"/>
      <c r="C168" s="77"/>
      <c r="D168" s="77"/>
      <c r="E168" s="77"/>
      <c r="F168" s="196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</row>
    <row r="169" spans="1:26" ht="13.5" customHeight="1">
      <c r="A169" s="77"/>
      <c r="B169" s="77"/>
      <c r="C169" s="77"/>
      <c r="D169" s="77"/>
      <c r="E169" s="77"/>
      <c r="F169" s="196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</row>
    <row r="170" spans="1:26" ht="13.5" customHeight="1">
      <c r="A170" s="58"/>
      <c r="B170" s="58"/>
      <c r="C170" s="58"/>
      <c r="D170" s="58"/>
      <c r="E170" s="58"/>
      <c r="F170" s="184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184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184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184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184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184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184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184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184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184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184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184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184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184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184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184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184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184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184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184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184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184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184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184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184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184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184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184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184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184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184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184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184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184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184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184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184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184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184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184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184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184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184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184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184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184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184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184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184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184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184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184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184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184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184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184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184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184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184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184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184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184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184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184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184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184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184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184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184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184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184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184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184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184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184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184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184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184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184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184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184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184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184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184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184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184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184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184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184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184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184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184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184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184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184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184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184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184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184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184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184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184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184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184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184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184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184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184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184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184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184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184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184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184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184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184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184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184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184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184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184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184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184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184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184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184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184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184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184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184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184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184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184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184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184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184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184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184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184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184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184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184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184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184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184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184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184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184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184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184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184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184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184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184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184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184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184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184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184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184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184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184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184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184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184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184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184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184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184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184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184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184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184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184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184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184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184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184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184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184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184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184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184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184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184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184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184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184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184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184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184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184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184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184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184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184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184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184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184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184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184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184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184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184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184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184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184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184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184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184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184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184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184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184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184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184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184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184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184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184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184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184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184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184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184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184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184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184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184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184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184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184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184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184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184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184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184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184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184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184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184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184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184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184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184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184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184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184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184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184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184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184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184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184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184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184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184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184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184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184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184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184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184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184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184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184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184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184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184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184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184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184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184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184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184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184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184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184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184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184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184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184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184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184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184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184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184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184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184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184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184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184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184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184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184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184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184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184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184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184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184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184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184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184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184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184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184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184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184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184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184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184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184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184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184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184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184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184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184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184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184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184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184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184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184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184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184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184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184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184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184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184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184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184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184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184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184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184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184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184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184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184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184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184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184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184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184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184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184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184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184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184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184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184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184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184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184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184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184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184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184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184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184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184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184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184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184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184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184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184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184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184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184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184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184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184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184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184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184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184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184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184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184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184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184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184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184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184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184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184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184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184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184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184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184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184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184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184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184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184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184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184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184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184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184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184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184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184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184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184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184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184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184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184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184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184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184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184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184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184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184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184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184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184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184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184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184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184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184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184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184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184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184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184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184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184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184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184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184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184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184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184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184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184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184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184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184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184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184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184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184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184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184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184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184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184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184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184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184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184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184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184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184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184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184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184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184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184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184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184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184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184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184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184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184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184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184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184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184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184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184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184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184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184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184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184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184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184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184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184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184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184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184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184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184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184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184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184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184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184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184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184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184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184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184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184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184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184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184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184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184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184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184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184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184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184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184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184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184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184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184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184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184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184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184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184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184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184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184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184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184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184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184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184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184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184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184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184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184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184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184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184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184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184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184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184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184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184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184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184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184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184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184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184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184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184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184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184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184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184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184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184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184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184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184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184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184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184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184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184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184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184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184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184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184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184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184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184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184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184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184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184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184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184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184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184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184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184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184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184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184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184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184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184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184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184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184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184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184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184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184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184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184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184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184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184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184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184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184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184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184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184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184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184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184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184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184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184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184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184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184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184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184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184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184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184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184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184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184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184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184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184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184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184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184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184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184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184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184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184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184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184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184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184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184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184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184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184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184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184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184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184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184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184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184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184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184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184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184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184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184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184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184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184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184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184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184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184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184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184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184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184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184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184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184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184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184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184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184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184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184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184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184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184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184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184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184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184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184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184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184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184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184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184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184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184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184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184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184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184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184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184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184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184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184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184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184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184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184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184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184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184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184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184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184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184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184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184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184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184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184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184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184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184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184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184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184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184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184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184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184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184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184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3.5" customHeight="1">
      <c r="A903" s="58"/>
      <c r="B903" s="58"/>
      <c r="C903" s="58"/>
      <c r="D903" s="58"/>
      <c r="E903" s="58"/>
      <c r="F903" s="184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3.5" customHeight="1">
      <c r="A904" s="58"/>
      <c r="B904" s="58"/>
      <c r="C904" s="58"/>
      <c r="D904" s="58"/>
      <c r="E904" s="58"/>
      <c r="F904" s="184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3.5" customHeight="1">
      <c r="A905" s="58"/>
      <c r="B905" s="58"/>
      <c r="C905" s="58"/>
      <c r="D905" s="58"/>
      <c r="E905" s="58"/>
      <c r="F905" s="184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3.5" customHeight="1">
      <c r="A906" s="58"/>
      <c r="B906" s="58"/>
      <c r="C906" s="58"/>
      <c r="D906" s="58"/>
      <c r="E906" s="58"/>
      <c r="F906" s="184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3.5" customHeight="1">
      <c r="A907" s="58"/>
      <c r="B907" s="58"/>
      <c r="C907" s="58"/>
      <c r="D907" s="58"/>
      <c r="E907" s="58"/>
      <c r="F907" s="184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3.5" customHeight="1">
      <c r="A908" s="58"/>
      <c r="B908" s="58"/>
      <c r="C908" s="58"/>
      <c r="D908" s="58"/>
      <c r="E908" s="58"/>
      <c r="F908" s="184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3.5" customHeight="1">
      <c r="A909" s="58"/>
      <c r="B909" s="58"/>
      <c r="C909" s="58"/>
      <c r="D909" s="58"/>
      <c r="E909" s="58"/>
      <c r="F909" s="184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3.5" customHeight="1">
      <c r="A910" s="58"/>
      <c r="B910" s="58"/>
      <c r="C910" s="58"/>
      <c r="D910" s="58"/>
      <c r="E910" s="58"/>
      <c r="F910" s="184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3.5" customHeight="1">
      <c r="A911" s="58"/>
      <c r="B911" s="58"/>
      <c r="C911" s="58"/>
      <c r="D911" s="58"/>
      <c r="E911" s="58"/>
      <c r="F911" s="184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3.5" customHeight="1">
      <c r="A912" s="58"/>
      <c r="B912" s="58"/>
      <c r="C912" s="58"/>
      <c r="D912" s="58"/>
      <c r="E912" s="58"/>
      <c r="F912" s="184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3.5" customHeight="1">
      <c r="A913" s="58"/>
      <c r="B913" s="58"/>
      <c r="C913" s="58"/>
      <c r="D913" s="58"/>
      <c r="E913" s="58"/>
      <c r="F913" s="184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3.5" customHeight="1">
      <c r="A914" s="58"/>
      <c r="B914" s="58"/>
      <c r="C914" s="58"/>
      <c r="D914" s="58"/>
      <c r="E914" s="58"/>
      <c r="F914" s="184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3.5" customHeight="1">
      <c r="A915" s="58"/>
      <c r="B915" s="58"/>
      <c r="C915" s="58"/>
      <c r="D915" s="58"/>
      <c r="E915" s="58"/>
      <c r="F915" s="184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3.5" customHeight="1">
      <c r="A916" s="58"/>
      <c r="B916" s="58"/>
      <c r="C916" s="58"/>
      <c r="D916" s="58"/>
      <c r="E916" s="58"/>
      <c r="F916" s="184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3.5" customHeight="1">
      <c r="A917" s="58"/>
      <c r="B917" s="58"/>
      <c r="C917" s="58"/>
      <c r="D917" s="58"/>
      <c r="E917" s="58"/>
      <c r="F917" s="184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3.5" customHeight="1">
      <c r="A918" s="58"/>
      <c r="B918" s="58"/>
      <c r="C918" s="58"/>
      <c r="D918" s="58"/>
      <c r="E918" s="58"/>
      <c r="F918" s="184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3.5" customHeight="1">
      <c r="A919" s="58"/>
      <c r="B919" s="58"/>
      <c r="C919" s="58"/>
      <c r="D919" s="58"/>
      <c r="E919" s="58"/>
      <c r="F919" s="184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3.5" customHeight="1">
      <c r="A920" s="58"/>
      <c r="B920" s="58"/>
      <c r="C920" s="58"/>
      <c r="D920" s="58"/>
      <c r="E920" s="58"/>
      <c r="F920" s="184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3.5" customHeight="1">
      <c r="A921" s="58"/>
      <c r="B921" s="58"/>
      <c r="C921" s="58"/>
      <c r="D921" s="58"/>
      <c r="E921" s="58"/>
      <c r="F921" s="184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3.5" customHeight="1">
      <c r="A922" s="58"/>
      <c r="B922" s="58"/>
      <c r="C922" s="58"/>
      <c r="D922" s="58"/>
      <c r="E922" s="58"/>
      <c r="F922" s="184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3.5" customHeight="1">
      <c r="A923" s="58"/>
      <c r="B923" s="58"/>
      <c r="C923" s="58"/>
      <c r="D923" s="58"/>
      <c r="E923" s="58"/>
      <c r="F923" s="184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3.5" customHeight="1">
      <c r="A924" s="58"/>
      <c r="B924" s="58"/>
      <c r="C924" s="58"/>
      <c r="D924" s="58"/>
      <c r="E924" s="58"/>
      <c r="F924" s="184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3.5" customHeight="1">
      <c r="A925" s="58"/>
      <c r="B925" s="58"/>
      <c r="C925" s="58"/>
      <c r="D925" s="58"/>
      <c r="E925" s="58"/>
      <c r="F925" s="184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3.5" customHeight="1">
      <c r="A926" s="58"/>
      <c r="B926" s="58"/>
      <c r="C926" s="58"/>
      <c r="D926" s="58"/>
      <c r="E926" s="58"/>
      <c r="F926" s="184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3.5" customHeight="1">
      <c r="A927" s="58"/>
      <c r="B927" s="58"/>
      <c r="C927" s="58"/>
      <c r="D927" s="58"/>
      <c r="E927" s="58"/>
      <c r="F927" s="184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3.5" customHeight="1">
      <c r="A928" s="58"/>
      <c r="B928" s="58"/>
      <c r="C928" s="58"/>
      <c r="D928" s="58"/>
      <c r="E928" s="58"/>
      <c r="F928" s="184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3.5" customHeight="1">
      <c r="A929" s="58"/>
      <c r="B929" s="58"/>
      <c r="C929" s="58"/>
      <c r="D929" s="58"/>
      <c r="E929" s="58"/>
      <c r="F929" s="184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3.5" customHeight="1">
      <c r="A930" s="58"/>
      <c r="B930" s="58"/>
      <c r="C930" s="58"/>
      <c r="D930" s="58"/>
      <c r="E930" s="58"/>
      <c r="F930" s="184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3.5" customHeight="1">
      <c r="A931" s="58"/>
      <c r="B931" s="58"/>
      <c r="C931" s="58"/>
      <c r="D931" s="58"/>
      <c r="E931" s="58"/>
      <c r="F931" s="184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3.5" customHeight="1">
      <c r="A932" s="58"/>
      <c r="B932" s="58"/>
      <c r="C932" s="58"/>
      <c r="D932" s="58"/>
      <c r="E932" s="58"/>
      <c r="F932" s="184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3.5" customHeight="1">
      <c r="A933" s="58"/>
      <c r="B933" s="58"/>
      <c r="C933" s="58"/>
      <c r="D933" s="58"/>
      <c r="E933" s="58"/>
      <c r="F933" s="184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3.5" customHeight="1">
      <c r="A934" s="58"/>
      <c r="B934" s="58"/>
      <c r="C934" s="58"/>
      <c r="D934" s="58"/>
      <c r="E934" s="58"/>
      <c r="F934" s="184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3.5" customHeight="1">
      <c r="A935" s="58"/>
      <c r="B935" s="58"/>
      <c r="C935" s="58"/>
      <c r="D935" s="58"/>
      <c r="E935" s="58"/>
      <c r="F935" s="184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3.5" customHeight="1">
      <c r="A936" s="58"/>
      <c r="B936" s="58"/>
      <c r="C936" s="58"/>
      <c r="D936" s="58"/>
      <c r="E936" s="58"/>
      <c r="F936" s="184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3.5" customHeight="1">
      <c r="A937" s="58"/>
      <c r="B937" s="58"/>
      <c r="C937" s="58"/>
      <c r="D937" s="58"/>
      <c r="E937" s="58"/>
      <c r="F937" s="184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3.5" customHeight="1">
      <c r="A938" s="58"/>
      <c r="B938" s="58"/>
      <c r="C938" s="58"/>
      <c r="D938" s="58"/>
      <c r="E938" s="58"/>
      <c r="F938" s="184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3.5" customHeight="1">
      <c r="A939" s="58"/>
      <c r="B939" s="58"/>
      <c r="C939" s="58"/>
      <c r="D939" s="58"/>
      <c r="E939" s="58"/>
      <c r="F939" s="184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3.5" customHeight="1">
      <c r="A940" s="58"/>
      <c r="B940" s="58"/>
      <c r="C940" s="58"/>
      <c r="D940" s="58"/>
      <c r="E940" s="58"/>
      <c r="F940" s="184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3.5" customHeight="1">
      <c r="A941" s="58"/>
      <c r="B941" s="58"/>
      <c r="C941" s="58"/>
      <c r="D941" s="58"/>
      <c r="E941" s="58"/>
      <c r="F941" s="184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3.5" customHeight="1">
      <c r="A942" s="58"/>
      <c r="B942" s="58"/>
      <c r="C942" s="58"/>
      <c r="D942" s="58"/>
      <c r="E942" s="58"/>
      <c r="F942" s="184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3.5" customHeight="1">
      <c r="A943" s="58"/>
      <c r="B943" s="58"/>
      <c r="C943" s="58"/>
      <c r="D943" s="58"/>
      <c r="E943" s="58"/>
      <c r="F943" s="184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3.5" customHeight="1">
      <c r="A944" s="58"/>
      <c r="B944" s="58"/>
      <c r="C944" s="58"/>
      <c r="D944" s="58"/>
      <c r="E944" s="58"/>
      <c r="F944" s="184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3.5" customHeight="1">
      <c r="A945" s="58"/>
      <c r="B945" s="58"/>
      <c r="C945" s="58"/>
      <c r="D945" s="58"/>
      <c r="E945" s="58"/>
      <c r="F945" s="184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3.5" customHeight="1">
      <c r="A946" s="58"/>
      <c r="B946" s="58"/>
      <c r="C946" s="58"/>
      <c r="D946" s="58"/>
      <c r="E946" s="58"/>
      <c r="F946" s="184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3.5" customHeight="1">
      <c r="A947" s="58"/>
      <c r="B947" s="58"/>
      <c r="C947" s="58"/>
      <c r="D947" s="58"/>
      <c r="E947" s="58"/>
      <c r="F947" s="184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3.5" customHeight="1">
      <c r="A948" s="58"/>
      <c r="B948" s="58"/>
      <c r="C948" s="58"/>
      <c r="D948" s="58"/>
      <c r="E948" s="58"/>
      <c r="F948" s="184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3.5" customHeight="1">
      <c r="A949" s="58"/>
      <c r="B949" s="58"/>
      <c r="C949" s="58"/>
      <c r="D949" s="58"/>
      <c r="E949" s="58"/>
      <c r="F949" s="184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3.5" customHeight="1">
      <c r="A950" s="58"/>
      <c r="B950" s="58"/>
      <c r="C950" s="58"/>
      <c r="D950" s="58"/>
      <c r="E950" s="58"/>
      <c r="F950" s="184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3.5" customHeight="1">
      <c r="A951" s="58"/>
      <c r="B951" s="58"/>
      <c r="C951" s="58"/>
      <c r="D951" s="58"/>
      <c r="E951" s="58"/>
      <c r="F951" s="184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3.5" customHeight="1">
      <c r="A952" s="58"/>
      <c r="B952" s="58"/>
      <c r="C952" s="58"/>
      <c r="D952" s="58"/>
      <c r="E952" s="58"/>
      <c r="F952" s="184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3.5" customHeight="1">
      <c r="A953" s="58"/>
      <c r="B953" s="58"/>
      <c r="C953" s="58"/>
      <c r="D953" s="58"/>
      <c r="E953" s="58"/>
      <c r="F953" s="184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</sheetData>
  <mergeCells count="41">
    <mergeCell ref="A33:Z33"/>
    <mergeCell ref="A34:G35"/>
    <mergeCell ref="A37:G38"/>
    <mergeCell ref="A40:G41"/>
    <mergeCell ref="Q3:Z3"/>
    <mergeCell ref="Q4:Z4"/>
    <mergeCell ref="Q5:Z5"/>
    <mergeCell ref="Q6:Z6"/>
    <mergeCell ref="A13:Z13"/>
    <mergeCell ref="A14:Z14"/>
    <mergeCell ref="A16:A17"/>
    <mergeCell ref="B16:B17"/>
    <mergeCell ref="C16:C17"/>
    <mergeCell ref="F16:Z16"/>
    <mergeCell ref="H17:Z17"/>
    <mergeCell ref="A18:Z18"/>
    <mergeCell ref="A87:Z87"/>
    <mergeCell ref="A88:G89"/>
    <mergeCell ref="A98:Z98"/>
    <mergeCell ref="A99:G100"/>
    <mergeCell ref="A65:G66"/>
    <mergeCell ref="A69:G70"/>
    <mergeCell ref="A72:Z72"/>
    <mergeCell ref="A73:G74"/>
    <mergeCell ref="A80:G81"/>
    <mergeCell ref="A138:G139"/>
    <mergeCell ref="A142:G143"/>
    <mergeCell ref="A145:G146"/>
    <mergeCell ref="D16:D17"/>
    <mergeCell ref="E16:E17"/>
    <mergeCell ref="A19:G20"/>
    <mergeCell ref="A22:G23"/>
    <mergeCell ref="A25:G26"/>
    <mergeCell ref="A49:G50"/>
    <mergeCell ref="A60:G61"/>
    <mergeCell ref="A121:Z121"/>
    <mergeCell ref="A137:Z137"/>
    <mergeCell ref="A117:G118"/>
    <mergeCell ref="A122:G123"/>
    <mergeCell ref="A132:G133"/>
    <mergeCell ref="A83:G84"/>
  </mergeCells>
  <pageMargins left="0.7" right="0.7" top="0.75" bottom="0.75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Пр. 1 Расписание Щукино_16.09 (</vt:lpstr>
      <vt:lpstr>Пр. 1 Мастер-класс Чертаново 01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2 Расписание Чертаново_05.0</vt:lpstr>
      <vt:lpstr>Пр. 3 Прейскурант Щукино 05.05</vt:lpstr>
      <vt:lpstr>Пр. 3 Прейскурант Щукино_16.09</vt:lpstr>
      <vt:lpstr>Пр. 4 Прейскурант Чертаново_05.</vt:lpstr>
      <vt:lpstr>Приложение 1 Расписание Щукино </vt:lpstr>
      <vt:lpstr>Приложение 3 Прейскурант Щукино</vt:lpstr>
      <vt:lpstr>Приложение 2 Расписание Чертано</vt:lpstr>
      <vt:lpstr>Приложение 4 Прейскурант Чертан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2025-06-10T07:55:57Z</cp:lastPrinted>
  <dcterms:created xsi:type="dcterms:W3CDTF">2025-06-10T07:49:33Z</dcterms:created>
  <dcterms:modified xsi:type="dcterms:W3CDTF">2025-06-10T07:59:26Z</dcterms:modified>
</cp:coreProperties>
</file>